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445"/>
  </bookViews>
  <sheets>
    <sheet name="Подпрограмма I" sheetId="1" r:id="rId1"/>
    <sheet name="Подпрограмм II" sheetId="2" r:id="rId2"/>
    <sheet name="Подпрограмма III" sheetId="3" r:id="rId3"/>
    <sheet name="Подпрограмма IV" sheetId="4" r:id="rId4"/>
    <sheet name="Подпрограмма V" sheetId="5" r:id="rId5"/>
    <sheet name="Подпрограмма VI" sheetId="6" r:id="rId6"/>
  </sheets>
  <calcPr calcId="144525"/>
</workbook>
</file>

<file path=xl/calcChain.xml><?xml version="1.0" encoding="utf-8"?>
<calcChain xmlns="http://schemas.openxmlformats.org/spreadsheetml/2006/main">
  <c r="F28" i="2" l="1"/>
  <c r="F29" i="2"/>
  <c r="F30" i="2"/>
  <c r="F27" i="2"/>
  <c r="G26" i="2"/>
  <c r="H26" i="2"/>
  <c r="I26" i="2"/>
  <c r="J26" i="2"/>
  <c r="K26" i="2"/>
  <c r="G21" i="2"/>
  <c r="H21" i="2"/>
  <c r="I21" i="2"/>
  <c r="J21" i="2"/>
  <c r="K21" i="2"/>
  <c r="F23" i="2"/>
  <c r="F24" i="2"/>
  <c r="F25" i="2"/>
  <c r="F22" i="2"/>
  <c r="G26" i="6"/>
  <c r="H26" i="6"/>
  <c r="I26" i="6"/>
  <c r="J26" i="6"/>
  <c r="K26" i="6"/>
  <c r="G25" i="6"/>
  <c r="H25" i="6"/>
  <c r="I25" i="6"/>
  <c r="J25" i="6"/>
  <c r="K25" i="6"/>
  <c r="F33" i="6"/>
  <c r="F28" i="6" s="1"/>
  <c r="F32" i="6"/>
  <c r="F31" i="6"/>
  <c r="F26" i="6" s="1"/>
  <c r="F30" i="6"/>
  <c r="K29" i="6"/>
  <c r="J29" i="6"/>
  <c r="I29" i="6"/>
  <c r="H29" i="6"/>
  <c r="G29" i="6"/>
  <c r="F36" i="6"/>
  <c r="F37" i="6"/>
  <c r="F38" i="6"/>
  <c r="F35" i="6"/>
  <c r="G34" i="6"/>
  <c r="H34" i="6"/>
  <c r="I34" i="6"/>
  <c r="J34" i="6"/>
  <c r="K34" i="6"/>
  <c r="K65" i="3"/>
  <c r="F65" i="3" s="1"/>
  <c r="K66" i="3"/>
  <c r="K67" i="3"/>
  <c r="H66" i="3"/>
  <c r="I66" i="3"/>
  <c r="J66" i="3"/>
  <c r="H24" i="3"/>
  <c r="I24" i="3"/>
  <c r="J24" i="3"/>
  <c r="K24" i="3"/>
  <c r="G24" i="3"/>
  <c r="F25" i="3"/>
  <c r="F30" i="3"/>
  <c r="F31" i="3"/>
  <c r="F32" i="3"/>
  <c r="F33" i="3"/>
  <c r="G29" i="3"/>
  <c r="F29" i="3" s="1"/>
  <c r="H18" i="3"/>
  <c r="I18" i="3"/>
  <c r="I68" i="3" s="1"/>
  <c r="J18" i="3"/>
  <c r="J68" i="3" s="1"/>
  <c r="K18" i="3"/>
  <c r="K68" i="3" s="1"/>
  <c r="G18" i="3"/>
  <c r="K23" i="6"/>
  <c r="J23" i="6" s="1"/>
  <c r="K22" i="6"/>
  <c r="J22" i="6" s="1"/>
  <c r="K21" i="6"/>
  <c r="J21" i="6" s="1"/>
  <c r="K17" i="6"/>
  <c r="K42" i="6" s="1"/>
  <c r="G15" i="6"/>
  <c r="I15" i="6"/>
  <c r="J15" i="6"/>
  <c r="K15" i="6"/>
  <c r="G26" i="5"/>
  <c r="H26" i="5"/>
  <c r="I26" i="5"/>
  <c r="J26" i="5"/>
  <c r="K26" i="5"/>
  <c r="G25" i="5"/>
  <c r="H25" i="5"/>
  <c r="I25" i="5"/>
  <c r="J25" i="5"/>
  <c r="K25" i="5"/>
  <c r="G24" i="5"/>
  <c r="H24" i="5"/>
  <c r="I24" i="5"/>
  <c r="J24" i="5"/>
  <c r="K24" i="5"/>
  <c r="G23" i="5"/>
  <c r="H23" i="5"/>
  <c r="I23" i="5"/>
  <c r="J23" i="5"/>
  <c r="K23" i="5"/>
  <c r="F18" i="5"/>
  <c r="F19" i="5"/>
  <c r="F20" i="5"/>
  <c r="F21" i="5"/>
  <c r="G17" i="5"/>
  <c r="H17" i="5"/>
  <c r="K48" i="2"/>
  <c r="K49" i="2"/>
  <c r="K50" i="2"/>
  <c r="J48" i="2"/>
  <c r="J49" i="2"/>
  <c r="J50" i="2"/>
  <c r="I48" i="2"/>
  <c r="I49" i="2"/>
  <c r="I50" i="2"/>
  <c r="H48" i="2"/>
  <c r="H49" i="2"/>
  <c r="H50" i="2"/>
  <c r="G48" i="2"/>
  <c r="G49" i="2"/>
  <c r="G50" i="2"/>
  <c r="E47" i="2"/>
  <c r="E48" i="2"/>
  <c r="E49" i="2"/>
  <c r="E50" i="2"/>
  <c r="J67" i="3"/>
  <c r="I67" i="3"/>
  <c r="H67" i="3"/>
  <c r="G67" i="3"/>
  <c r="F67" i="3" s="1"/>
  <c r="I14" i="3"/>
  <c r="J14" i="3"/>
  <c r="K14" i="3"/>
  <c r="H14" i="3"/>
  <c r="F15" i="3"/>
  <c r="F16" i="3"/>
  <c r="F17" i="3"/>
  <c r="F20" i="3"/>
  <c r="F21" i="3"/>
  <c r="F22" i="3"/>
  <c r="F23" i="3"/>
  <c r="K17" i="5"/>
  <c r="H12" i="5"/>
  <c r="H22" i="5" s="1"/>
  <c r="I12" i="5"/>
  <c r="I22" i="5" s="1"/>
  <c r="J12" i="5"/>
  <c r="J22" i="5" s="1"/>
  <c r="K12" i="5"/>
  <c r="K22" i="5" s="1"/>
  <c r="G12" i="5"/>
  <c r="F13" i="5"/>
  <c r="F23" i="5" s="1"/>
  <c r="F14" i="5"/>
  <c r="F24" i="5" s="1"/>
  <c r="F15" i="5"/>
  <c r="F25" i="5" s="1"/>
  <c r="F16" i="5"/>
  <c r="F26" i="5" s="1"/>
  <c r="F20" i="6"/>
  <c r="F15" i="6" s="1"/>
  <c r="I40" i="6"/>
  <c r="J40" i="6"/>
  <c r="K40" i="6"/>
  <c r="H40" i="6"/>
  <c r="G39" i="6"/>
  <c r="E19" i="6"/>
  <c r="E14" i="6"/>
  <c r="H32" i="4"/>
  <c r="H47" i="4" s="1"/>
  <c r="I32" i="4"/>
  <c r="I47" i="4" s="1"/>
  <c r="J32" i="4"/>
  <c r="J47" i="4" s="1"/>
  <c r="K32" i="4"/>
  <c r="K47" i="4" s="1"/>
  <c r="H31" i="4"/>
  <c r="H46" i="4" s="1"/>
  <c r="I31" i="4"/>
  <c r="I46" i="4" s="1"/>
  <c r="J31" i="4"/>
  <c r="J46" i="4" s="1"/>
  <c r="K31" i="4"/>
  <c r="K46" i="4" s="1"/>
  <c r="H30" i="4"/>
  <c r="H45" i="4" s="1"/>
  <c r="I30" i="4"/>
  <c r="I45" i="4" s="1"/>
  <c r="J30" i="4"/>
  <c r="J45" i="4" s="1"/>
  <c r="K30" i="4"/>
  <c r="K45" i="4" s="1"/>
  <c r="G30" i="4"/>
  <c r="G45" i="4" s="1"/>
  <c r="G31" i="4"/>
  <c r="G46" i="4" s="1"/>
  <c r="G32" i="4"/>
  <c r="G47" i="4" s="1"/>
  <c r="H29" i="4"/>
  <c r="H44" i="4" s="1"/>
  <c r="I29" i="4"/>
  <c r="I44" i="4" s="1"/>
  <c r="J29" i="4"/>
  <c r="J44" i="4" s="1"/>
  <c r="K29" i="4"/>
  <c r="K44" i="4" s="1"/>
  <c r="G29" i="4"/>
  <c r="G44" i="4" s="1"/>
  <c r="F30" i="4"/>
  <c r="F45" i="4" s="1"/>
  <c r="F31" i="4"/>
  <c r="F46" i="4" s="1"/>
  <c r="F42" i="4"/>
  <c r="F32" i="4" s="1"/>
  <c r="F47" i="4" s="1"/>
  <c r="F29" i="4"/>
  <c r="F44" i="4" s="1"/>
  <c r="H28" i="4"/>
  <c r="H43" i="4" s="1"/>
  <c r="I28" i="4"/>
  <c r="I43" i="4" s="1"/>
  <c r="J38" i="4"/>
  <c r="J28" i="4" s="1"/>
  <c r="J43" i="4" s="1"/>
  <c r="K38" i="4"/>
  <c r="K28" i="4" s="1"/>
  <c r="K43" i="4" s="1"/>
  <c r="G28" i="4"/>
  <c r="G43" i="4" s="1"/>
  <c r="H44" i="3"/>
  <c r="I44" i="3"/>
  <c r="J44" i="3"/>
  <c r="K44" i="3"/>
  <c r="G44" i="3"/>
  <c r="F46" i="3"/>
  <c r="F47" i="3"/>
  <c r="F48" i="3"/>
  <c r="F45" i="3"/>
  <c r="F44" i="3"/>
  <c r="H39" i="3"/>
  <c r="I39" i="3"/>
  <c r="J39" i="3"/>
  <c r="K39" i="3"/>
  <c r="F41" i="3"/>
  <c r="F42" i="3"/>
  <c r="F43" i="3"/>
  <c r="F40" i="3"/>
  <c r="F39" i="3" s="1"/>
  <c r="H34" i="3"/>
  <c r="I34" i="3"/>
  <c r="J34" i="3"/>
  <c r="K34" i="3"/>
  <c r="G34" i="3"/>
  <c r="F34" i="3"/>
  <c r="F35" i="3"/>
  <c r="F36" i="3"/>
  <c r="F37" i="3"/>
  <c r="F38" i="3"/>
  <c r="G19" i="3"/>
  <c r="H19" i="3"/>
  <c r="I19" i="3"/>
  <c r="J19" i="3"/>
  <c r="K19" i="3"/>
  <c r="H17" i="2"/>
  <c r="H47" i="2" s="1"/>
  <c r="I17" i="2"/>
  <c r="I47" i="2" s="1"/>
  <c r="J17" i="2"/>
  <c r="J47" i="2" s="1"/>
  <c r="K17" i="2"/>
  <c r="K47" i="2" s="1"/>
  <c r="G17" i="2"/>
  <c r="G47" i="2" s="1"/>
  <c r="I16" i="2"/>
  <c r="J16" i="2"/>
  <c r="K16" i="2"/>
  <c r="F18" i="2"/>
  <c r="F19" i="2"/>
  <c r="F20" i="2"/>
  <c r="E16" i="2"/>
  <c r="F38" i="2"/>
  <c r="F36" i="2" s="1"/>
  <c r="F39" i="2"/>
  <c r="F40" i="2"/>
  <c r="F37" i="2"/>
  <c r="G36" i="2"/>
  <c r="H36" i="2"/>
  <c r="I36" i="2"/>
  <c r="J36" i="2"/>
  <c r="K36" i="2"/>
  <c r="E36" i="2"/>
  <c r="F43" i="2"/>
  <c r="F44" i="2"/>
  <c r="F45" i="2"/>
  <c r="F42" i="2"/>
  <c r="G41" i="2"/>
  <c r="H41" i="2"/>
  <c r="I41" i="2"/>
  <c r="J41" i="2"/>
  <c r="K41" i="2"/>
  <c r="E41" i="2"/>
  <c r="H24" i="1"/>
  <c r="I24" i="1"/>
  <c r="J24" i="1"/>
  <c r="K24" i="1"/>
  <c r="G24" i="1"/>
  <c r="F24" i="1" s="1"/>
  <c r="H19" i="1"/>
  <c r="I19" i="1"/>
  <c r="J19" i="1"/>
  <c r="K19" i="1"/>
  <c r="G19" i="1"/>
  <c r="F25" i="1"/>
  <c r="F15" i="1" s="1"/>
  <c r="F45" i="1" s="1"/>
  <c r="F26" i="1"/>
  <c r="F27" i="1"/>
  <c r="F28" i="1"/>
  <c r="F29" i="1"/>
  <c r="F30" i="1"/>
  <c r="F31" i="1"/>
  <c r="F32" i="1"/>
  <c r="F33" i="1"/>
  <c r="F20" i="1"/>
  <c r="F21" i="1"/>
  <c r="F22" i="1"/>
  <c r="F23" i="1"/>
  <c r="F18" i="1" s="1"/>
  <c r="F48" i="1" s="1"/>
  <c r="G18" i="1"/>
  <c r="G48" i="1" s="1"/>
  <c r="H18" i="1"/>
  <c r="H48" i="1"/>
  <c r="I18" i="1"/>
  <c r="I48" i="1"/>
  <c r="J18" i="1"/>
  <c r="J48" i="1"/>
  <c r="K18" i="1"/>
  <c r="K48" i="1"/>
  <c r="E18" i="1"/>
  <c r="E48" i="1" s="1"/>
  <c r="F17" i="1"/>
  <c r="F47" i="1" s="1"/>
  <c r="G17" i="1"/>
  <c r="G47" i="1" s="1"/>
  <c r="H17" i="1"/>
  <c r="H47" i="1" s="1"/>
  <c r="I17" i="1"/>
  <c r="I47" i="1" s="1"/>
  <c r="J17" i="1"/>
  <c r="J47" i="1" s="1"/>
  <c r="K17" i="1"/>
  <c r="K47" i="1" s="1"/>
  <c r="E17" i="1"/>
  <c r="E47" i="1" s="1"/>
  <c r="G16" i="1"/>
  <c r="G46" i="1" s="1"/>
  <c r="H16" i="1"/>
  <c r="H46" i="1" s="1"/>
  <c r="I16" i="1"/>
  <c r="I46" i="1" s="1"/>
  <c r="J16" i="1"/>
  <c r="J46" i="1" s="1"/>
  <c r="K16" i="1"/>
  <c r="K46" i="1" s="1"/>
  <c r="E16" i="1"/>
  <c r="E46" i="1" s="1"/>
  <c r="G15" i="1"/>
  <c r="G45" i="1" s="1"/>
  <c r="H15" i="1"/>
  <c r="H45" i="1" s="1"/>
  <c r="I15" i="1"/>
  <c r="I45" i="1" s="1"/>
  <c r="J15" i="1"/>
  <c r="J45" i="1" s="1"/>
  <c r="K15" i="1"/>
  <c r="K45" i="1" s="1"/>
  <c r="E15" i="1"/>
  <c r="E45" i="1" s="1"/>
  <c r="E14" i="1"/>
  <c r="E44" i="1" s="1"/>
  <c r="H14" i="1"/>
  <c r="H44" i="1" s="1"/>
  <c r="F66" i="3" l="1"/>
  <c r="G24" i="6"/>
  <c r="I24" i="6"/>
  <c r="K24" i="6"/>
  <c r="F26" i="2"/>
  <c r="F16" i="1"/>
  <c r="F46" i="1" s="1"/>
  <c r="F41" i="2"/>
  <c r="E46" i="2"/>
  <c r="G22" i="5"/>
  <c r="F18" i="3"/>
  <c r="E67" i="3"/>
  <c r="F24" i="3"/>
  <c r="F29" i="6"/>
  <c r="H24" i="6"/>
  <c r="J24" i="6"/>
  <c r="F25" i="6"/>
  <c r="F27" i="6"/>
  <c r="F21" i="2"/>
  <c r="F16" i="2" s="1"/>
  <c r="F46" i="2" s="1"/>
  <c r="F17" i="5"/>
  <c r="F68" i="3"/>
  <c r="F49" i="2"/>
  <c r="K46" i="2"/>
  <c r="I46" i="2"/>
  <c r="K64" i="3"/>
  <c r="I14" i="1"/>
  <c r="I44" i="1" s="1"/>
  <c r="F50" i="2"/>
  <c r="F48" i="2"/>
  <c r="J46" i="2"/>
  <c r="K19" i="6"/>
  <c r="F12" i="5"/>
  <c r="G14" i="3"/>
  <c r="F14" i="3" s="1"/>
  <c r="F17" i="2"/>
  <c r="F47" i="2" s="1"/>
  <c r="H16" i="2"/>
  <c r="H46" i="2" s="1"/>
  <c r="F19" i="1"/>
  <c r="F14" i="1" s="1"/>
  <c r="F44" i="1" s="1"/>
  <c r="J14" i="1"/>
  <c r="J44" i="1" s="1"/>
  <c r="F34" i="6"/>
  <c r="F24" i="6" s="1"/>
  <c r="F28" i="4"/>
  <c r="F43" i="4" s="1"/>
  <c r="F40" i="6"/>
  <c r="F19" i="3"/>
  <c r="I23" i="6"/>
  <c r="J18" i="6"/>
  <c r="J43" i="6" s="1"/>
  <c r="K18" i="6"/>
  <c r="K43" i="6" s="1"/>
  <c r="I22" i="6"/>
  <c r="J17" i="6"/>
  <c r="J42" i="6" s="1"/>
  <c r="I21" i="6"/>
  <c r="J16" i="6"/>
  <c r="J19" i="6"/>
  <c r="K16" i="6"/>
  <c r="G14" i="1"/>
  <c r="G44" i="1" s="1"/>
  <c r="K14" i="1"/>
  <c r="K44" i="1" s="1"/>
  <c r="G16" i="2"/>
  <c r="G46" i="2" s="1"/>
  <c r="F22" i="5" l="1"/>
  <c r="F64" i="3"/>
  <c r="H23" i="6"/>
  <c r="I18" i="6"/>
  <c r="I43" i="6" s="1"/>
  <c r="H22" i="6"/>
  <c r="I17" i="6"/>
  <c r="I42" i="6" s="1"/>
  <c r="K14" i="6"/>
  <c r="K41" i="6"/>
  <c r="K39" i="6" s="1"/>
  <c r="H21" i="6"/>
  <c r="I16" i="6"/>
  <c r="I19" i="6"/>
  <c r="J14" i="6"/>
  <c r="J41" i="6"/>
  <c r="J39" i="6" s="1"/>
  <c r="G23" i="6" l="1"/>
  <c r="H18" i="6"/>
  <c r="H43" i="6" s="1"/>
  <c r="F43" i="6" s="1"/>
  <c r="G22" i="6"/>
  <c r="H17" i="6"/>
  <c r="H42" i="6" s="1"/>
  <c r="F42" i="6" s="1"/>
  <c r="G21" i="6"/>
  <c r="H16" i="6"/>
  <c r="H19" i="6"/>
  <c r="I14" i="6"/>
  <c r="I41" i="6"/>
  <c r="I39" i="6" s="1"/>
  <c r="G18" i="6" l="1"/>
  <c r="F23" i="6"/>
  <c r="F18" i="6" s="1"/>
  <c r="G17" i="6"/>
  <c r="F22" i="6"/>
  <c r="F17" i="6" s="1"/>
  <c r="G16" i="6"/>
  <c r="G14" i="6" s="1"/>
  <c r="F21" i="6"/>
  <c r="F16" i="6" s="1"/>
  <c r="G19" i="6"/>
  <c r="F19" i="6" s="1"/>
  <c r="H41" i="6"/>
  <c r="H14" i="6"/>
  <c r="F14" i="6" l="1"/>
  <c r="H39" i="6"/>
  <c r="F39" i="6" s="1"/>
  <c r="F41" i="6"/>
</calcChain>
</file>

<file path=xl/sharedStrings.xml><?xml version="1.0" encoding="utf-8"?>
<sst xmlns="http://schemas.openxmlformats.org/spreadsheetml/2006/main" count="489" uniqueCount="145">
  <si>
    <t xml:space="preserve">Приложение №1 к Подпрограмме I </t>
  </si>
  <si>
    <r>
      <t xml:space="preserve">Перечень мероприятий  подпрограммы   </t>
    </r>
    <r>
      <rPr>
        <b/>
        <sz val="12"/>
        <color indexed="8"/>
        <rFont val="Times New Roman"/>
        <family val="1"/>
        <charset val="204"/>
      </rPr>
      <t>I «Развитие музейного дела в городском округе Пущино»</t>
    </r>
    <r>
      <rPr>
        <sz val="12"/>
        <color indexed="8"/>
        <rFont val="Times New Roman"/>
        <family val="1"/>
        <charset val="204"/>
      </rPr>
      <t xml:space="preserve"> </t>
    </r>
  </si>
  <si>
    <t xml:space="preserve">N   </t>
  </si>
  <si>
    <t xml:space="preserve">Объем финансирования по годам (тыс. руб.)         </t>
  </si>
  <si>
    <t>2014 год</t>
  </si>
  <si>
    <t>2015 год</t>
  </si>
  <si>
    <t>2016 год</t>
  </si>
  <si>
    <t>2017 год</t>
  </si>
  <si>
    <t>2018 год</t>
  </si>
  <si>
    <t xml:space="preserve">1.  </t>
  </si>
  <si>
    <t xml:space="preserve">Обеспечение выполнения функций муниципального музея, в том числе по оказанию муниципальных услуг в соответствии с муниципальным заданием. </t>
  </si>
  <si>
    <t xml:space="preserve">Итого         </t>
  </si>
  <si>
    <t>2014-2018</t>
  </si>
  <si>
    <t>1.1.</t>
  </si>
  <si>
    <t xml:space="preserve">Оказание муниципальной услуги по музейному обслуживанию в муниципальном   музее, являющимся бюджетным учреждением </t>
  </si>
  <si>
    <t>1.2.</t>
  </si>
  <si>
    <t>Приобретение музейных предметов в основной фонд музея, являющегося бюджетным учреждением</t>
  </si>
  <si>
    <t>1.3.</t>
  </si>
  <si>
    <t>Реставрация музейных предметов, хранящихся в муниципальном музее. являющимся бюджетным учреждением</t>
  </si>
  <si>
    <t>МБУК «Пущинский музей экологии и краеведения»</t>
  </si>
  <si>
    <t>Создание музейных экспозиций и приобретение фондового и реставрационного оборудования для муниципального музея</t>
  </si>
  <si>
    <t xml:space="preserve">2014-2018 </t>
  </si>
  <si>
    <t>Приобретение, доставка и установка оборудования, оргтехники и т.д.</t>
  </si>
  <si>
    <t>Мероприятия по реализации подпрограммы</t>
  </si>
  <si>
    <t>№ п/п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</si>
  <si>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</si>
  <si>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</si>
  <si>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руб)</t>
  </si>
  <si>
    <t>Всего (тыс. руб)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</si>
  <si>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</si>
  <si>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</si>
  <si>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Средства бюджета города Пущино</t>
  </si>
  <si>
    <t>Средства бюджета Московской области</t>
  </si>
  <si>
    <t>Средства федерального бюджета</t>
  </si>
  <si>
    <t xml:space="preserve">Внебюджетные источники </t>
  </si>
  <si>
    <t>Администрация города Пущино, МБУК "Пущинский музей экологии и краеведения"</t>
  </si>
  <si>
    <t>Итого по подпрограмме</t>
  </si>
  <si>
    <t>Оказание услуг и обеспечение жизнедеятельности учреждения</t>
  </si>
  <si>
    <t>Модернизация учреждения</t>
  </si>
  <si>
    <t>Создание новых экспозиций</t>
  </si>
  <si>
    <t>Сохранение музейных предметов</t>
  </si>
  <si>
    <t>Пополнение музейного фонда, увеличение количества экспонируемых музейных предметов</t>
  </si>
  <si>
    <t xml:space="preserve">Приложение №1 к Подпрограмме II </t>
  </si>
  <si>
    <r>
      <t>Перечень мероприятий  подпрограммы I</t>
    </r>
    <r>
      <rPr>
        <b/>
        <sz val="12"/>
        <color indexed="8"/>
        <rFont val="Times New Roman"/>
        <family val="1"/>
        <charset val="204"/>
      </rPr>
      <t>I «Развитие библиотечного дела в городском округе Пущино»</t>
    </r>
  </si>
  <si>
    <t xml:space="preserve">N  п/п </t>
  </si>
  <si>
    <t>Мероприятия по реализации  программы (подпрограммы)</t>
  </si>
  <si>
    <t>Срок исполнения  мероприятия</t>
  </si>
  <si>
    <t>Всего (тыс.руб.)</t>
  </si>
  <si>
    <t xml:space="preserve">Объем финансирования по годам (тыс. руб.)  </t>
  </si>
  <si>
    <t>2016 гож</t>
  </si>
  <si>
    <t xml:space="preserve">Обеспечение выполнения функций муниципальной библиотеки, в том числе по оказанию муниципальных услуг в соответствии с муниципальным заданием. </t>
  </si>
  <si>
    <t>Оказание муниципальной услуги по библиотечному обслуживанию населения города Пущино</t>
  </si>
  <si>
    <t>МБУК «Центральная библиотека», отдел культуры, спорта, туризма и работы с молодежью</t>
  </si>
  <si>
    <t>Комплектование книжных фондов муниципальных библиотек, являющихся бюджетным учреждением</t>
  </si>
  <si>
    <t xml:space="preserve">2.  </t>
  </si>
  <si>
    <t>Развитие литературного творчества и популяризация чтения</t>
  </si>
  <si>
    <t>2.1.</t>
  </si>
  <si>
    <t xml:space="preserve">Организация и проведение массовых чтений, конкурсов и т.д.  </t>
  </si>
  <si>
    <t xml:space="preserve">Приобретение, доставка и установка, оборудования, компьютерной и  оргтехники, программного обеспечения </t>
  </si>
  <si>
    <t xml:space="preserve"> Итого</t>
  </si>
  <si>
    <t xml:space="preserve"> 2014-2018</t>
  </si>
  <si>
    <t>МБУК «Центральная библиотека»</t>
  </si>
  <si>
    <t>Объем финансирования мероприятияв текущем  финансовом году (тыс.руб.) *</t>
  </si>
  <si>
    <t>Ответственный за выполнение мероприятия   программы (подпрограммы)</t>
  </si>
  <si>
    <t>Планируемые   результаты выполнения мероприятий про граммы  (подпрограммы)</t>
  </si>
  <si>
    <t>Итого по подпрограмме II</t>
  </si>
  <si>
    <t>Администрация города Пущино, МБУК "Центральная библиотека"</t>
  </si>
  <si>
    <t>Оказание услуг населению и обеспечение жизнедеятельности учреждения</t>
  </si>
  <si>
    <t>Привлечение жителей города к чтению</t>
  </si>
  <si>
    <t>Повышение качества предоставляемых услуг</t>
  </si>
  <si>
    <t xml:space="preserve">Приложение №1 к Подпрограмме III </t>
  </si>
  <si>
    <r>
      <t>Перечень мероприятий  подпрограммы III</t>
    </r>
    <r>
      <rPr>
        <b/>
        <sz val="12"/>
        <color indexed="8"/>
        <rFont val="Times New Roman"/>
        <family val="1"/>
        <charset val="204"/>
      </rPr>
      <t xml:space="preserve"> «Развитие самодеятельного творчества и создание условий для реализации творческих потребностей населения города Пущино. Выполнение отдельных функции органов местного самоуправления в сфере культуры и искусства»</t>
    </r>
  </si>
  <si>
    <t>Обеспечение выполнение функций муниципальных учреждений  культуры</t>
  </si>
  <si>
    <t>Оказание муниципальной услуги по организации и проведению мероприятий в сфере культуры и искусства,   являющихся бюджетными учреждениями</t>
  </si>
  <si>
    <t>Проведение праздничных и культурно-массовых мероприятий муниципального и межмуниципального значения</t>
  </si>
  <si>
    <t>Предоставление субсидии некоммерческим организациям на реализацию проектов в сфере кульутры</t>
  </si>
  <si>
    <t>Стипендии главы города Пущино выдающимся деятелям культуры и искусства и молодым талантливым авторам</t>
  </si>
  <si>
    <t xml:space="preserve"> Приобретение оргтехники для МБУК КДЦ «Молодость»</t>
  </si>
  <si>
    <t>Источники     финансирования</t>
  </si>
  <si>
    <t>Объем финансирования мероприятия в текущем году (тыс. руб).</t>
  </si>
  <si>
    <t>Всего (тыс. руб.)</t>
  </si>
  <si>
    <t>Ответственный за выполнения мероприятия подпрограммы</t>
  </si>
  <si>
    <t>Планируемые результаты выполнения мероприятия подпрограммы</t>
  </si>
  <si>
    <t>Администрация города Пущино, учреждения клубного типа</t>
  </si>
  <si>
    <t>Администрация города Пущино</t>
  </si>
  <si>
    <t>Улучшение качества предоставляемых услуг населению</t>
  </si>
  <si>
    <t>Увеличение количества участников культурно-массовых и досуговых мероприятий</t>
  </si>
  <si>
    <t>Привлечение некомерческих организаций к организации и проведению мероприятий в сфере культуры до 2 к 2018 году</t>
  </si>
  <si>
    <t>Назначение стипендии Главы города не более 3 выдающимся деятелям культуры  и молодым талантливым авторам города Пущино</t>
  </si>
  <si>
    <t xml:space="preserve">Итого по подпрограмме III </t>
  </si>
  <si>
    <t xml:space="preserve">Приложение №1 к Подпрограмме V </t>
  </si>
  <si>
    <t>Строительство  и реконструкция объектов культуры</t>
  </si>
  <si>
    <t>2014-2015</t>
  </si>
  <si>
    <t>Источники фиансирования</t>
  </si>
  <si>
    <t>Объем финансирования мероприятия в текущем финансовом году (тыс. руб.)</t>
  </si>
  <si>
    <t>N   п/п</t>
  </si>
  <si>
    <t>Ответственный за выполнение мероприятия подпрограммы</t>
  </si>
  <si>
    <t>Проведение капитального ремонта и технического переоснащения муниципальных учреждений культуры</t>
  </si>
  <si>
    <t>Проведение капитального ремонта МБУК "Пущинский музей экологии и краеведения"</t>
  </si>
  <si>
    <t>Проведение капитального ремонте  в МБУК "Центральная библиотека"</t>
  </si>
  <si>
    <t>Реконструкция объектов культуры</t>
  </si>
  <si>
    <t>Строительство центра культурного развития в г. Пущино</t>
  </si>
  <si>
    <t>2.2.</t>
  </si>
  <si>
    <t>Обеспечение сохранности фондов библиотеки, повышение качества предоставляемых услуг</t>
  </si>
  <si>
    <t>Обеспечение сохранности фондов, повышение качества предоставляемых услуг</t>
  </si>
  <si>
    <t xml:space="preserve">Администрация города Пущино, </t>
  </si>
  <si>
    <r>
      <t xml:space="preserve">Перечень мероприятий  подпрограммы </t>
    </r>
    <r>
      <rPr>
        <b/>
        <sz val="12"/>
        <color indexed="8"/>
        <rFont val="Times New Roman"/>
        <family val="1"/>
        <charset val="204"/>
      </rPr>
      <t>VI «Развитие парковых территорий, парков культуры и отдыха в городском округе Пущино»</t>
    </r>
  </si>
  <si>
    <t>Приложение №1 к Подпрограмме VI</t>
  </si>
  <si>
    <t>Выполнение работ по организации массового отдыха населения в рамках исполнения муниципального задания</t>
  </si>
  <si>
    <t>Администрация города Пущино, учреждение</t>
  </si>
  <si>
    <t xml:space="preserve">Администрация города Пущино </t>
  </si>
  <si>
    <t>Издание рекламно-информационных материалов</t>
  </si>
  <si>
    <t>Отдел культуры, спорта, туризма и работы с молодежью, отдел контрактная служба, муниципальные учреждения и организации города</t>
  </si>
  <si>
    <t>Администрация города, инвесторы</t>
  </si>
  <si>
    <t>Администрация города, отдел культуры, спорта, туризма и работы с молодежью, контрактная служба, муниципальные учреждения и организации города, инвесторы</t>
  </si>
  <si>
    <t>Источники  финансирования</t>
  </si>
  <si>
    <t>Всего (тыс руб.)</t>
  </si>
  <si>
    <t>Планируемые  результаты выполнения мероприятия подпрограммы</t>
  </si>
  <si>
    <t>Внебюджетные  источники</t>
  </si>
  <si>
    <t>Строительство КСР</t>
  </si>
  <si>
    <t>Оказание услуг населению и обеспечение деятельности учреждения</t>
  </si>
  <si>
    <t>2</t>
  </si>
  <si>
    <t>Создание комфортных условий для отдыха населения</t>
  </si>
  <si>
    <t>Проведение анализа перечня услуг (работ) подведомственных мунциипальных учреждений с целью его уточнения и отказа от невостребованных услуг (работ)</t>
  </si>
  <si>
    <t>Разработка механизма финансирования муниципальных учреждений с учетом оптимизации деятельности и перехода на нормативно-подушевое финансирования</t>
  </si>
  <si>
    <t>В пределах средств предусмотреных на содержание органов местного самоуправления</t>
  </si>
  <si>
    <t>Обеспечение выполнения функций муниципальных образовательных организаций сферы культуры, являющихся бюджетными учреждениями</t>
  </si>
  <si>
    <t>Администрация города Пущино, организации дополнительного образования</t>
  </si>
  <si>
    <t xml:space="preserve">Создание, благоустройство и развитие парковых территорий </t>
  </si>
  <si>
    <t>Создание парка культуры и отдыха</t>
  </si>
  <si>
    <t>Благоустройство и развитие парка культуры и отдыха</t>
  </si>
  <si>
    <t>Создание 1 парка культуры и отдыха</t>
  </si>
  <si>
    <t>Благоустройство территории парка культуры и отдыха</t>
  </si>
  <si>
    <t>Мероприятия по оптимизации численности административно-управленческого персонала в муниципальных учреждениях</t>
  </si>
  <si>
    <t>Приложение №1 к постановлению</t>
  </si>
  <si>
    <t>администрации города Пущино</t>
  </si>
  <si>
    <t>Приложение №2 к постановлению</t>
  </si>
  <si>
    <t>Приложение №3 к постановлению</t>
  </si>
  <si>
    <t xml:space="preserve">Приложение №1 к Подпрограмме IV </t>
  </si>
  <si>
    <r>
      <t xml:space="preserve">Перечень мероприятий  подпрограммы IV </t>
    </r>
    <r>
      <rPr>
        <sz val="12"/>
        <color indexed="8"/>
        <rFont val="Times New Roman"/>
        <family val="1"/>
        <charset val="204"/>
      </rPr>
      <t>«</t>
    </r>
    <r>
      <rPr>
        <b/>
        <sz val="12"/>
        <color indexed="8"/>
        <rFont val="Times New Roman"/>
        <family val="1"/>
        <charset val="204"/>
      </rPr>
      <t>Укрепление материально-технической базы муниципальных учреждений культуры города Пущино»</t>
    </r>
  </si>
  <si>
    <t>Приложение №4 к постановлению</t>
  </si>
  <si>
    <t>Перечень мероприятий  подпрограммы V «Развитие туристского комплекса в городском округе Пущино».</t>
  </si>
  <si>
    <t>Приложение №6 к постановлению</t>
  </si>
  <si>
    <t>Приложение № 5 к постановлению</t>
  </si>
  <si>
    <t>от 19.02.2015 № 80-п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</si>
</sst>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0" fillId="0" borderId="1" xfId="0" applyBorder="1"/>
    <xf numFmtId="0" fontId="4" fillId="0" borderId="0" xfId="0" applyFont="1"/>
    <xf numFmtId="0" fontId="4" fillId="0" borderId="1" xfId="0" applyFont="1" applyBorder="1"/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view="pageBreakPreview" zoomScale="85" zoomScaleNormal="70" zoomScaleSheetLayoutView="85" workbookViewId="0">
      <selection activeCell="K3" sqref="K3"/>
    </sheetView>
  </sheetViews>
  <sheetFormatPr defaultRowHeight="15" x14ac:dyDescent="0.25"/>
  <cols>
    <col min="1" max="1" width="4.42578125" style="12" customWidth="1"/>
    <col min="2" max="2" width="22.42578125" style="12" customWidth="1"/>
    <col min="3" max="3" width="24.42578125" style="12" customWidth="1"/>
    <col min="4" max="4" width="15.5703125" style="12" customWidth="1"/>
    <col min="5" max="5" width="12" style="12" customWidth="1"/>
    <col min="6" max="6" width="13.5703125" style="12" customWidth="1"/>
    <col min="7" max="11" width="9.140625" style="12"/>
    <col min="12" max="12" width="19.28515625" style="12" customWidth="1"/>
    <col min="13" max="13" width="19.5703125" style="12" customWidth="1"/>
    <col min="14" max="16384" width="9.140625" style="12"/>
  </cols>
  <sheetData>
    <row r="1" spans="1:13" x14ac:dyDescent="0.25">
      <c r="K1" s="12" t="s">
        <v>134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6" spans="1:13" ht="15.75" x14ac:dyDescent="0.25">
      <c r="I6" s="4" t="s">
        <v>0</v>
      </c>
    </row>
    <row r="7" spans="1:13" ht="15.75" x14ac:dyDescent="0.25">
      <c r="A7" s="1"/>
    </row>
    <row r="8" spans="1:13" ht="15.75" x14ac:dyDescent="0.25">
      <c r="A8" s="1"/>
    </row>
    <row r="9" spans="1:13" ht="15.75" x14ac:dyDescent="0.25">
      <c r="F9" s="34" t="s">
        <v>1</v>
      </c>
    </row>
    <row r="10" spans="1:13" ht="15.75" x14ac:dyDescent="0.25">
      <c r="A10" s="2"/>
    </row>
    <row r="11" spans="1:13" ht="189" customHeight="1" x14ac:dyDescent="0.25">
      <c r="A11" s="54" t="s">
        <v>24</v>
      </c>
      <c r="B11" s="54" t="s">
        <v>23</v>
      </c>
      <c r="C11" s="54" t="s">
        <v>25</v>
      </c>
      <c r="D11" s="54" t="s">
        <v>26</v>
      </c>
      <c r="E11" s="54" t="s">
        <v>27</v>
      </c>
      <c r="F11" s="54" t="s">
        <v>28</v>
      </c>
      <c r="G11" s="54" t="s">
        <v>3</v>
      </c>
      <c r="H11" s="54"/>
      <c r="I11" s="54"/>
      <c r="J11" s="54"/>
      <c r="K11" s="54"/>
      <c r="L11" s="54" t="s">
        <v>29</v>
      </c>
      <c r="M11" s="54" t="s">
        <v>30</v>
      </c>
    </row>
    <row r="12" spans="1:13" ht="31.5" x14ac:dyDescent="0.25">
      <c r="A12" s="54"/>
      <c r="B12" s="54"/>
      <c r="C12" s="54"/>
      <c r="D12" s="54"/>
      <c r="E12" s="54"/>
      <c r="F12" s="54"/>
      <c r="G12" s="6" t="s">
        <v>4</v>
      </c>
      <c r="H12" s="6" t="s">
        <v>5</v>
      </c>
      <c r="I12" s="6" t="s">
        <v>6</v>
      </c>
      <c r="J12" s="6" t="s">
        <v>7</v>
      </c>
      <c r="K12" s="6" t="s">
        <v>8</v>
      </c>
      <c r="L12" s="54"/>
      <c r="M12" s="54"/>
    </row>
    <row r="13" spans="1:13" ht="15.75" x14ac:dyDescent="0.25">
      <c r="A13" s="6">
        <v>1</v>
      </c>
      <c r="B13" s="6">
        <v>2</v>
      </c>
      <c r="C13" s="6">
        <v>4</v>
      </c>
      <c r="D13" s="6">
        <v>5</v>
      </c>
      <c r="E13" s="6">
        <v>6</v>
      </c>
      <c r="F13" s="6">
        <v>7</v>
      </c>
      <c r="G13" s="6">
        <v>8</v>
      </c>
      <c r="H13" s="6">
        <v>9</v>
      </c>
      <c r="I13" s="6">
        <v>10</v>
      </c>
      <c r="J13" s="6">
        <v>11</v>
      </c>
      <c r="K13" s="6">
        <v>12</v>
      </c>
      <c r="L13" s="6">
        <v>13</v>
      </c>
      <c r="M13" s="6">
        <v>14</v>
      </c>
    </row>
    <row r="14" spans="1:13" ht="30.75" customHeight="1" x14ac:dyDescent="0.25">
      <c r="A14" s="51" t="s">
        <v>9</v>
      </c>
      <c r="B14" s="54" t="s">
        <v>10</v>
      </c>
      <c r="C14" s="7" t="s">
        <v>11</v>
      </c>
      <c r="D14" s="51" t="s">
        <v>12</v>
      </c>
      <c r="E14" s="8">
        <f>SUM(E19,E24,E29)</f>
        <v>3463</v>
      </c>
      <c r="F14" s="8">
        <f>SUM(F19,F24,F29)</f>
        <v>24341</v>
      </c>
      <c r="G14" s="8">
        <f>SUM(G15:G18)</f>
        <v>4101</v>
      </c>
      <c r="H14" s="8">
        <f>SUM(H15:H18)</f>
        <v>3856</v>
      </c>
      <c r="I14" s="8">
        <f>SUM(I15:I18)</f>
        <v>3766</v>
      </c>
      <c r="J14" s="8">
        <f>SUM(J15:J18)</f>
        <v>4890</v>
      </c>
      <c r="K14" s="8">
        <f>SUM(K15:K18)</f>
        <v>7728</v>
      </c>
      <c r="L14" s="51" t="s">
        <v>35</v>
      </c>
      <c r="M14" s="51" t="s">
        <v>37</v>
      </c>
    </row>
    <row r="15" spans="1:13" ht="31.5" x14ac:dyDescent="0.25">
      <c r="A15" s="51"/>
      <c r="B15" s="54"/>
      <c r="C15" s="7" t="s">
        <v>31</v>
      </c>
      <c r="D15" s="51"/>
      <c r="E15" s="6">
        <f>SUM(E20,E25,E30)</f>
        <v>3378</v>
      </c>
      <c r="F15" s="6">
        <f t="shared" ref="F15:K15" si="0">SUM(F20,F25,F30)</f>
        <v>23627</v>
      </c>
      <c r="G15" s="6">
        <f t="shared" si="0"/>
        <v>3747</v>
      </c>
      <c r="H15" s="6">
        <f t="shared" si="0"/>
        <v>3786</v>
      </c>
      <c r="I15" s="6">
        <f t="shared" si="0"/>
        <v>3686</v>
      </c>
      <c r="J15" s="6">
        <f t="shared" si="0"/>
        <v>4790</v>
      </c>
      <c r="K15" s="6">
        <f t="shared" si="0"/>
        <v>7618</v>
      </c>
      <c r="L15" s="51"/>
      <c r="M15" s="51"/>
    </row>
    <row r="16" spans="1:13" ht="31.5" x14ac:dyDescent="0.25">
      <c r="A16" s="51"/>
      <c r="B16" s="54"/>
      <c r="C16" s="7" t="s">
        <v>32</v>
      </c>
      <c r="D16" s="51"/>
      <c r="E16" s="6">
        <f>SUM(E21,E26,E31)</f>
        <v>0</v>
      </c>
      <c r="F16" s="6">
        <f t="shared" ref="F16:K16" si="1">SUM(F21,F26,F31)</f>
        <v>304</v>
      </c>
      <c r="G16" s="6">
        <f t="shared" si="1"/>
        <v>304</v>
      </c>
      <c r="H16" s="6">
        <f t="shared" si="1"/>
        <v>0</v>
      </c>
      <c r="I16" s="6">
        <f t="shared" si="1"/>
        <v>0</v>
      </c>
      <c r="J16" s="6">
        <f t="shared" si="1"/>
        <v>0</v>
      </c>
      <c r="K16" s="6">
        <f t="shared" si="1"/>
        <v>0</v>
      </c>
      <c r="L16" s="51"/>
      <c r="M16" s="51"/>
    </row>
    <row r="17" spans="1:13" ht="31.5" x14ac:dyDescent="0.25">
      <c r="A17" s="51"/>
      <c r="B17" s="54"/>
      <c r="C17" s="7" t="s">
        <v>33</v>
      </c>
      <c r="D17" s="51"/>
      <c r="E17" s="6">
        <f>SUM(E22,E27,E32)</f>
        <v>0</v>
      </c>
      <c r="F17" s="6">
        <f t="shared" ref="F17:K17" si="2">SUM(F22,F27,F32)</f>
        <v>0</v>
      </c>
      <c r="G17" s="6">
        <f t="shared" si="2"/>
        <v>0</v>
      </c>
      <c r="H17" s="6">
        <f t="shared" si="2"/>
        <v>0</v>
      </c>
      <c r="I17" s="6">
        <f t="shared" si="2"/>
        <v>0</v>
      </c>
      <c r="J17" s="6">
        <f t="shared" si="2"/>
        <v>0</v>
      </c>
      <c r="K17" s="6">
        <f t="shared" si="2"/>
        <v>0</v>
      </c>
      <c r="L17" s="51"/>
      <c r="M17" s="51"/>
    </row>
    <row r="18" spans="1:13" ht="31.5" x14ac:dyDescent="0.25">
      <c r="A18" s="51"/>
      <c r="B18" s="54"/>
      <c r="C18" s="7" t="s">
        <v>34</v>
      </c>
      <c r="D18" s="51"/>
      <c r="E18" s="6">
        <f>SUM(E23,E28,E33)</f>
        <v>85</v>
      </c>
      <c r="F18" s="6">
        <f t="shared" ref="F18:K18" si="3">SUM(F23,F28,F33)</f>
        <v>410</v>
      </c>
      <c r="G18" s="6">
        <f t="shared" si="3"/>
        <v>50</v>
      </c>
      <c r="H18" s="6">
        <f t="shared" si="3"/>
        <v>70</v>
      </c>
      <c r="I18" s="6">
        <f t="shared" si="3"/>
        <v>80</v>
      </c>
      <c r="J18" s="6">
        <f t="shared" si="3"/>
        <v>100</v>
      </c>
      <c r="K18" s="6">
        <f t="shared" si="3"/>
        <v>110</v>
      </c>
      <c r="L18" s="51"/>
      <c r="M18" s="51"/>
    </row>
    <row r="19" spans="1:13" ht="30" customHeight="1" x14ac:dyDescent="0.25">
      <c r="A19" s="51" t="s">
        <v>13</v>
      </c>
      <c r="B19" s="51" t="s">
        <v>14</v>
      </c>
      <c r="C19" s="7" t="s">
        <v>11</v>
      </c>
      <c r="D19" s="51" t="s">
        <v>12</v>
      </c>
      <c r="E19" s="7">
        <v>3463</v>
      </c>
      <c r="F19" s="7">
        <f>SUM(G19:K19)</f>
        <v>22341</v>
      </c>
      <c r="G19" s="7">
        <f>SUM(G20:G23)</f>
        <v>4101</v>
      </c>
      <c r="H19" s="7">
        <f>SUM(H20:H23)</f>
        <v>3856</v>
      </c>
      <c r="I19" s="7">
        <f>SUM(I20:I23)</f>
        <v>3766</v>
      </c>
      <c r="J19" s="7">
        <f>SUM(J20:J23)</f>
        <v>3890</v>
      </c>
      <c r="K19" s="7">
        <f>SUM(K20:K23)</f>
        <v>6728</v>
      </c>
      <c r="L19" s="51" t="s">
        <v>35</v>
      </c>
      <c r="M19" s="51" t="s">
        <v>37</v>
      </c>
    </row>
    <row r="20" spans="1:13" ht="31.5" x14ac:dyDescent="0.25">
      <c r="A20" s="51"/>
      <c r="B20" s="51"/>
      <c r="C20" s="7" t="s">
        <v>31</v>
      </c>
      <c r="D20" s="51"/>
      <c r="E20" s="8">
        <v>3378</v>
      </c>
      <c r="F20" s="7">
        <f t="shared" ref="F20:F33" si="4">SUM(G20:K20)</f>
        <v>21627</v>
      </c>
      <c r="G20" s="8">
        <v>3747</v>
      </c>
      <c r="H20" s="8">
        <v>3786</v>
      </c>
      <c r="I20" s="8">
        <v>3686</v>
      </c>
      <c r="J20" s="8">
        <v>3790</v>
      </c>
      <c r="K20" s="8">
        <v>6618</v>
      </c>
      <c r="L20" s="51"/>
      <c r="M20" s="51"/>
    </row>
    <row r="21" spans="1:13" ht="31.5" x14ac:dyDescent="0.25">
      <c r="A21" s="51"/>
      <c r="B21" s="51"/>
      <c r="C21" s="7" t="s">
        <v>32</v>
      </c>
      <c r="D21" s="51"/>
      <c r="E21" s="8">
        <v>0</v>
      </c>
      <c r="F21" s="7">
        <f t="shared" si="4"/>
        <v>304</v>
      </c>
      <c r="G21" s="8">
        <v>304</v>
      </c>
      <c r="H21" s="8">
        <v>0</v>
      </c>
      <c r="I21" s="8">
        <v>0</v>
      </c>
      <c r="J21" s="8">
        <v>0</v>
      </c>
      <c r="K21" s="8">
        <v>0</v>
      </c>
      <c r="L21" s="51"/>
      <c r="M21" s="51"/>
    </row>
    <row r="22" spans="1:13" ht="31.5" x14ac:dyDescent="0.25">
      <c r="A22" s="51"/>
      <c r="B22" s="51"/>
      <c r="C22" s="7" t="s">
        <v>33</v>
      </c>
      <c r="D22" s="51"/>
      <c r="E22" s="8">
        <v>0</v>
      </c>
      <c r="F22" s="7">
        <f t="shared" si="4"/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51"/>
      <c r="M22" s="51"/>
    </row>
    <row r="23" spans="1:13" ht="31.5" x14ac:dyDescent="0.25">
      <c r="A23" s="51"/>
      <c r="B23" s="51"/>
      <c r="C23" s="7" t="s">
        <v>34</v>
      </c>
      <c r="D23" s="51"/>
      <c r="E23" s="8">
        <v>85</v>
      </c>
      <c r="F23" s="7">
        <f t="shared" si="4"/>
        <v>410</v>
      </c>
      <c r="G23" s="8">
        <v>50</v>
      </c>
      <c r="H23" s="8">
        <v>70</v>
      </c>
      <c r="I23" s="8">
        <v>80</v>
      </c>
      <c r="J23" s="8">
        <v>100</v>
      </c>
      <c r="K23" s="8">
        <v>110</v>
      </c>
      <c r="L23" s="51"/>
      <c r="M23" s="51"/>
    </row>
    <row r="24" spans="1:13" ht="15.75" x14ac:dyDescent="0.25">
      <c r="A24" s="52" t="s">
        <v>15</v>
      </c>
      <c r="B24" s="52" t="s">
        <v>16</v>
      </c>
      <c r="C24" s="6" t="s">
        <v>11</v>
      </c>
      <c r="D24" s="52" t="s">
        <v>12</v>
      </c>
      <c r="E24" s="6">
        <v>0</v>
      </c>
      <c r="F24" s="7">
        <f t="shared" si="4"/>
        <v>1000</v>
      </c>
      <c r="G24" s="6">
        <f>SUM(G25:G28)</f>
        <v>0</v>
      </c>
      <c r="H24" s="6">
        <f>SUM(H25:H28)</f>
        <v>0</v>
      </c>
      <c r="I24" s="6">
        <f>SUM(I25:I28)</f>
        <v>0</v>
      </c>
      <c r="J24" s="6">
        <f>SUM(J25:J28)</f>
        <v>500</v>
      </c>
      <c r="K24" s="6">
        <f>SUM(K25:K28)</f>
        <v>500</v>
      </c>
      <c r="L24" s="52" t="s">
        <v>35</v>
      </c>
      <c r="M24" s="52" t="s">
        <v>41</v>
      </c>
    </row>
    <row r="25" spans="1:13" ht="31.5" x14ac:dyDescent="0.25">
      <c r="A25" s="52"/>
      <c r="B25" s="52"/>
      <c r="C25" s="7" t="s">
        <v>31</v>
      </c>
      <c r="D25" s="52"/>
      <c r="E25" s="6">
        <v>0</v>
      </c>
      <c r="F25" s="7">
        <f t="shared" si="4"/>
        <v>1000</v>
      </c>
      <c r="G25" s="6">
        <v>0</v>
      </c>
      <c r="H25" s="6">
        <v>0</v>
      </c>
      <c r="I25" s="6">
        <v>0</v>
      </c>
      <c r="J25" s="6">
        <v>500</v>
      </c>
      <c r="K25" s="6">
        <v>500</v>
      </c>
      <c r="L25" s="52"/>
      <c r="M25" s="52"/>
    </row>
    <row r="26" spans="1:13" ht="31.5" x14ac:dyDescent="0.25">
      <c r="A26" s="52"/>
      <c r="B26" s="52"/>
      <c r="C26" s="7" t="s">
        <v>32</v>
      </c>
      <c r="D26" s="52"/>
      <c r="E26" s="6">
        <v>0</v>
      </c>
      <c r="F26" s="7">
        <f t="shared" si="4"/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52"/>
      <c r="M26" s="52"/>
    </row>
    <row r="27" spans="1:13" ht="31.5" x14ac:dyDescent="0.25">
      <c r="A27" s="52"/>
      <c r="B27" s="52"/>
      <c r="C27" s="7" t="s">
        <v>33</v>
      </c>
      <c r="D27" s="52"/>
      <c r="E27" s="6">
        <v>0</v>
      </c>
      <c r="F27" s="7">
        <f t="shared" si="4"/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52"/>
      <c r="M27" s="52"/>
    </row>
    <row r="28" spans="1:13" ht="59.25" customHeight="1" x14ac:dyDescent="0.25">
      <c r="A28" s="52"/>
      <c r="B28" s="52"/>
      <c r="C28" s="7" t="s">
        <v>34</v>
      </c>
      <c r="D28" s="52"/>
      <c r="E28" s="6">
        <v>0</v>
      </c>
      <c r="F28" s="7">
        <f t="shared" si="4"/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52"/>
      <c r="M28" s="52"/>
    </row>
    <row r="29" spans="1:13" ht="15.75" x14ac:dyDescent="0.25">
      <c r="A29" s="52" t="s">
        <v>17</v>
      </c>
      <c r="B29" s="52" t="s">
        <v>18</v>
      </c>
      <c r="C29" s="6" t="s">
        <v>11</v>
      </c>
      <c r="D29" s="52" t="s">
        <v>12</v>
      </c>
      <c r="E29" s="6">
        <v>0</v>
      </c>
      <c r="F29" s="7">
        <f t="shared" si="4"/>
        <v>1000</v>
      </c>
      <c r="G29" s="6">
        <v>0</v>
      </c>
      <c r="H29" s="6">
        <v>0</v>
      </c>
      <c r="I29" s="6">
        <v>0</v>
      </c>
      <c r="J29" s="6">
        <v>500</v>
      </c>
      <c r="K29" s="6">
        <v>500</v>
      </c>
      <c r="L29" s="52" t="s">
        <v>19</v>
      </c>
      <c r="M29" s="52" t="s">
        <v>40</v>
      </c>
    </row>
    <row r="30" spans="1:13" ht="31.5" x14ac:dyDescent="0.25">
      <c r="A30" s="52"/>
      <c r="B30" s="52"/>
      <c r="C30" s="7" t="s">
        <v>31</v>
      </c>
      <c r="D30" s="52"/>
      <c r="E30" s="6">
        <v>0</v>
      </c>
      <c r="F30" s="7">
        <f t="shared" si="4"/>
        <v>1000</v>
      </c>
      <c r="G30" s="6">
        <v>0</v>
      </c>
      <c r="H30" s="6">
        <v>0</v>
      </c>
      <c r="I30" s="6">
        <v>0</v>
      </c>
      <c r="J30" s="6">
        <v>500</v>
      </c>
      <c r="K30" s="6">
        <v>500</v>
      </c>
      <c r="L30" s="52"/>
      <c r="M30" s="52"/>
    </row>
    <row r="31" spans="1:13" ht="31.5" x14ac:dyDescent="0.25">
      <c r="A31" s="52"/>
      <c r="B31" s="52"/>
      <c r="C31" s="7" t="s">
        <v>32</v>
      </c>
      <c r="D31" s="52"/>
      <c r="E31" s="6">
        <v>0</v>
      </c>
      <c r="F31" s="7">
        <f t="shared" si="4"/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52"/>
      <c r="M31" s="52"/>
    </row>
    <row r="32" spans="1:13" ht="31.5" x14ac:dyDescent="0.25">
      <c r="A32" s="52"/>
      <c r="B32" s="52"/>
      <c r="C32" s="7" t="s">
        <v>33</v>
      </c>
      <c r="D32" s="52"/>
      <c r="E32" s="6">
        <v>0</v>
      </c>
      <c r="F32" s="7">
        <f t="shared" si="4"/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52"/>
      <c r="M32" s="52"/>
    </row>
    <row r="33" spans="1:13" ht="43.5" customHeight="1" x14ac:dyDescent="0.25">
      <c r="A33" s="52"/>
      <c r="B33" s="52"/>
      <c r="C33" s="7" t="s">
        <v>34</v>
      </c>
      <c r="D33" s="52"/>
      <c r="E33" s="6">
        <v>0</v>
      </c>
      <c r="F33" s="7">
        <f t="shared" si="4"/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52"/>
      <c r="M33" s="52"/>
    </row>
    <row r="34" spans="1:13" ht="15.75" x14ac:dyDescent="0.25">
      <c r="A34" s="51">
        <v>2</v>
      </c>
      <c r="B34" s="51" t="s">
        <v>20</v>
      </c>
      <c r="C34" s="6" t="s">
        <v>11</v>
      </c>
      <c r="D34" s="52" t="s">
        <v>12</v>
      </c>
      <c r="E34" s="6">
        <v>0</v>
      </c>
      <c r="F34" s="6">
        <v>400</v>
      </c>
      <c r="G34" s="6">
        <v>0</v>
      </c>
      <c r="H34" s="6">
        <v>0</v>
      </c>
      <c r="I34" s="6">
        <v>0</v>
      </c>
      <c r="J34" s="6">
        <v>200</v>
      </c>
      <c r="K34" s="6">
        <v>200</v>
      </c>
      <c r="L34" s="52" t="s">
        <v>19</v>
      </c>
      <c r="M34" s="52" t="s">
        <v>39</v>
      </c>
    </row>
    <row r="35" spans="1:13" ht="31.5" x14ac:dyDescent="0.25">
      <c r="A35" s="51"/>
      <c r="B35" s="51"/>
      <c r="C35" s="9" t="s">
        <v>31</v>
      </c>
      <c r="D35" s="52"/>
      <c r="E35" s="6">
        <v>0</v>
      </c>
      <c r="F35" s="6">
        <v>400</v>
      </c>
      <c r="G35" s="6">
        <v>0</v>
      </c>
      <c r="H35" s="6">
        <v>0</v>
      </c>
      <c r="I35" s="6">
        <v>0</v>
      </c>
      <c r="J35" s="6">
        <v>200</v>
      </c>
      <c r="K35" s="6">
        <v>200</v>
      </c>
      <c r="L35" s="52"/>
      <c r="M35" s="52"/>
    </row>
    <row r="36" spans="1:13" ht="31.5" x14ac:dyDescent="0.25">
      <c r="A36" s="51"/>
      <c r="B36" s="51"/>
      <c r="C36" s="10" t="s">
        <v>32</v>
      </c>
      <c r="D36" s="5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52"/>
      <c r="M36" s="52"/>
    </row>
    <row r="37" spans="1:13" ht="31.5" x14ac:dyDescent="0.25">
      <c r="A37" s="51"/>
      <c r="B37" s="51"/>
      <c r="C37" s="10" t="s">
        <v>33</v>
      </c>
      <c r="D37" s="5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52"/>
      <c r="M37" s="52"/>
    </row>
    <row r="38" spans="1:13" ht="31.5" x14ac:dyDescent="0.25">
      <c r="A38" s="51"/>
      <c r="B38" s="51"/>
      <c r="C38" s="10" t="s">
        <v>34</v>
      </c>
      <c r="D38" s="5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52"/>
      <c r="M38" s="52"/>
    </row>
    <row r="39" spans="1:13" ht="15.75" x14ac:dyDescent="0.25">
      <c r="A39" s="51">
        <v>3</v>
      </c>
      <c r="B39" s="51" t="s">
        <v>22</v>
      </c>
      <c r="C39" s="7" t="s">
        <v>11</v>
      </c>
      <c r="D39" s="51" t="s">
        <v>21</v>
      </c>
      <c r="E39" s="7"/>
      <c r="F39" s="6">
        <v>250</v>
      </c>
      <c r="G39" s="6">
        <v>250</v>
      </c>
      <c r="H39" s="6">
        <v>0</v>
      </c>
      <c r="I39" s="6">
        <v>0</v>
      </c>
      <c r="J39" s="6">
        <v>0</v>
      </c>
      <c r="K39" s="6">
        <v>0</v>
      </c>
      <c r="L39" s="51" t="s">
        <v>19</v>
      </c>
      <c r="M39" s="51" t="s">
        <v>38</v>
      </c>
    </row>
    <row r="40" spans="1:13" ht="31.5" x14ac:dyDescent="0.25">
      <c r="A40" s="51"/>
      <c r="B40" s="51"/>
      <c r="C40" s="9" t="s">
        <v>31</v>
      </c>
      <c r="D40" s="51"/>
      <c r="E40" s="7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51"/>
      <c r="M40" s="51"/>
    </row>
    <row r="41" spans="1:13" ht="31.5" x14ac:dyDescent="0.25">
      <c r="A41" s="51"/>
      <c r="B41" s="51"/>
      <c r="C41" s="10" t="s">
        <v>32</v>
      </c>
      <c r="D41" s="51"/>
      <c r="E41" s="7">
        <v>0</v>
      </c>
      <c r="F41" s="6">
        <v>250</v>
      </c>
      <c r="G41" s="6">
        <v>250</v>
      </c>
      <c r="H41" s="6">
        <v>0</v>
      </c>
      <c r="I41" s="6">
        <v>0</v>
      </c>
      <c r="J41" s="6">
        <v>0</v>
      </c>
      <c r="K41" s="6">
        <v>0</v>
      </c>
      <c r="L41" s="51"/>
      <c r="M41" s="51"/>
    </row>
    <row r="42" spans="1:13" ht="31.5" x14ac:dyDescent="0.25">
      <c r="A42" s="51"/>
      <c r="B42" s="51"/>
      <c r="C42" s="10" t="s">
        <v>33</v>
      </c>
      <c r="D42" s="51"/>
      <c r="E42" s="7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1"/>
      <c r="M42" s="51"/>
    </row>
    <row r="43" spans="1:13" ht="31.5" x14ac:dyDescent="0.25">
      <c r="A43" s="51"/>
      <c r="B43" s="51"/>
      <c r="C43" s="10" t="s">
        <v>34</v>
      </c>
      <c r="D43" s="51"/>
      <c r="E43" s="7">
        <v>85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51"/>
      <c r="M43" s="51"/>
    </row>
    <row r="44" spans="1:13" ht="15.75" x14ac:dyDescent="0.25">
      <c r="A44" s="53"/>
      <c r="B44" s="55" t="s">
        <v>36</v>
      </c>
      <c r="C44" s="7" t="s">
        <v>11</v>
      </c>
      <c r="D44" s="51" t="s">
        <v>21</v>
      </c>
      <c r="E44" s="13">
        <f>SUM(E39,E34,E14)</f>
        <v>3463</v>
      </c>
      <c r="F44" s="13">
        <f>SUM(F34,F39,F14)</f>
        <v>24991</v>
      </c>
      <c r="G44" s="13">
        <f>SUM(G14,G34,G39)</f>
        <v>4351</v>
      </c>
      <c r="H44" s="13">
        <f>SUM(H14,H34,H39)</f>
        <v>3856</v>
      </c>
      <c r="I44" s="13">
        <f>SUM(I14,I34,I39)</f>
        <v>3766</v>
      </c>
      <c r="J44" s="13">
        <f>SUM(J14,J34,J39)</f>
        <v>5090</v>
      </c>
      <c r="K44" s="13">
        <f>SUM(K14,K34,K39)</f>
        <v>7928</v>
      </c>
      <c r="L44" s="56" t="s">
        <v>84</v>
      </c>
      <c r="M44" s="55"/>
    </row>
    <row r="45" spans="1:13" ht="31.5" x14ac:dyDescent="0.25">
      <c r="A45" s="53"/>
      <c r="B45" s="55"/>
      <c r="C45" s="9" t="s">
        <v>31</v>
      </c>
      <c r="D45" s="51"/>
      <c r="E45" s="13">
        <f>SUM(E40,E35,E15)</f>
        <v>3378</v>
      </c>
      <c r="F45" s="13">
        <f>SUM(F35,F40,F15)</f>
        <v>24027</v>
      </c>
      <c r="G45" s="13">
        <f t="shared" ref="G45:K48" si="5">SUM(G15,G35,G40)</f>
        <v>3747</v>
      </c>
      <c r="H45" s="13">
        <f t="shared" si="5"/>
        <v>3786</v>
      </c>
      <c r="I45" s="13">
        <f t="shared" si="5"/>
        <v>3686</v>
      </c>
      <c r="J45" s="13">
        <f t="shared" si="5"/>
        <v>4990</v>
      </c>
      <c r="K45" s="13">
        <f t="shared" si="5"/>
        <v>7818</v>
      </c>
      <c r="L45" s="57"/>
      <c r="M45" s="55"/>
    </row>
    <row r="46" spans="1:13" ht="31.5" x14ac:dyDescent="0.25">
      <c r="A46" s="53"/>
      <c r="B46" s="55"/>
      <c r="C46" s="9" t="s">
        <v>32</v>
      </c>
      <c r="D46" s="51"/>
      <c r="E46" s="13">
        <f>SUM(E41,E36,E16)</f>
        <v>0</v>
      </c>
      <c r="F46" s="13">
        <f>SUM(F36,F41,F16)</f>
        <v>554</v>
      </c>
      <c r="G46" s="13">
        <f t="shared" si="5"/>
        <v>554</v>
      </c>
      <c r="H46" s="13">
        <f t="shared" si="5"/>
        <v>0</v>
      </c>
      <c r="I46" s="13">
        <f t="shared" si="5"/>
        <v>0</v>
      </c>
      <c r="J46" s="13">
        <f t="shared" si="5"/>
        <v>0</v>
      </c>
      <c r="K46" s="13">
        <f t="shared" si="5"/>
        <v>0</v>
      </c>
      <c r="L46" s="57"/>
      <c r="M46" s="55"/>
    </row>
    <row r="47" spans="1:13" ht="31.5" x14ac:dyDescent="0.25">
      <c r="A47" s="53"/>
      <c r="B47" s="55"/>
      <c r="C47" s="9" t="s">
        <v>33</v>
      </c>
      <c r="D47" s="51"/>
      <c r="E47" s="13">
        <f>SUM(E42,E37,E17)</f>
        <v>0</v>
      </c>
      <c r="F47" s="13">
        <f>SUM(F37,F42,F17)</f>
        <v>0</v>
      </c>
      <c r="G47" s="13">
        <f t="shared" si="5"/>
        <v>0</v>
      </c>
      <c r="H47" s="13">
        <f t="shared" si="5"/>
        <v>0</v>
      </c>
      <c r="I47" s="13">
        <f t="shared" si="5"/>
        <v>0</v>
      </c>
      <c r="J47" s="13">
        <f t="shared" si="5"/>
        <v>0</v>
      </c>
      <c r="K47" s="13">
        <f t="shared" si="5"/>
        <v>0</v>
      </c>
      <c r="L47" s="57"/>
      <c r="M47" s="55"/>
    </row>
    <row r="48" spans="1:13" ht="31.5" x14ac:dyDescent="0.25">
      <c r="A48" s="53"/>
      <c r="B48" s="55"/>
      <c r="C48" s="9" t="s">
        <v>34</v>
      </c>
      <c r="D48" s="51"/>
      <c r="E48" s="13">
        <f>SUM(E43,E38,E18)</f>
        <v>170</v>
      </c>
      <c r="F48" s="13">
        <f>SUM(F38,F43,F18)</f>
        <v>410</v>
      </c>
      <c r="G48" s="13">
        <f t="shared" si="5"/>
        <v>50</v>
      </c>
      <c r="H48" s="13">
        <f t="shared" si="5"/>
        <v>70</v>
      </c>
      <c r="I48" s="13">
        <f t="shared" si="5"/>
        <v>80</v>
      </c>
      <c r="J48" s="13">
        <f t="shared" si="5"/>
        <v>100</v>
      </c>
      <c r="K48" s="13">
        <f t="shared" si="5"/>
        <v>110</v>
      </c>
      <c r="L48" s="58"/>
      <c r="M48" s="55"/>
    </row>
  </sheetData>
  <mergeCells count="44">
    <mergeCell ref="M44:M48"/>
    <mergeCell ref="B44:B48"/>
    <mergeCell ref="G11:K11"/>
    <mergeCell ref="F11:F12"/>
    <mergeCell ref="B39:B43"/>
    <mergeCell ref="D39:D43"/>
    <mergeCell ref="D44:D48"/>
    <mergeCell ref="L44:L48"/>
    <mergeCell ref="M34:M38"/>
    <mergeCell ref="L14:L18"/>
    <mergeCell ref="L29:L33"/>
    <mergeCell ref="M39:M43"/>
    <mergeCell ref="M24:M28"/>
    <mergeCell ref="M11:M12"/>
    <mergeCell ref="M14:M18"/>
    <mergeCell ref="M29:M33"/>
    <mergeCell ref="B11:B12"/>
    <mergeCell ref="A34:A38"/>
    <mergeCell ref="B34:B38"/>
    <mergeCell ref="D34:D38"/>
    <mergeCell ref="L34:L38"/>
    <mergeCell ref="A11:A12"/>
    <mergeCell ref="C11:C12"/>
    <mergeCell ref="B14:B18"/>
    <mergeCell ref="A19:A23"/>
    <mergeCell ref="D29:D33"/>
    <mergeCell ref="B24:B28"/>
    <mergeCell ref="D24:D28"/>
    <mergeCell ref="M19:M23"/>
    <mergeCell ref="L24:L28"/>
    <mergeCell ref="A44:A48"/>
    <mergeCell ref="L11:L12"/>
    <mergeCell ref="A39:A43"/>
    <mergeCell ref="A29:A33"/>
    <mergeCell ref="B29:B33"/>
    <mergeCell ref="L39:L43"/>
    <mergeCell ref="E11:E12"/>
    <mergeCell ref="B19:B23"/>
    <mergeCell ref="D19:D23"/>
    <mergeCell ref="L19:L23"/>
    <mergeCell ref="D11:D12"/>
    <mergeCell ref="A14:A18"/>
    <mergeCell ref="D14:D18"/>
    <mergeCell ref="A24:A28"/>
  </mergeCells>
  <phoneticPr fontId="7" type="noConversion"/>
  <pageMargins left="0.37" right="0.28999999999999998" top="0.74803149606299213" bottom="0.74803149606299213" header="0.31496062992125984" footer="0.31496062992125984"/>
  <pageSetup paperSize="9" scale="79" orientation="landscape" verticalDpi="0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zoomScaleNormal="85" zoomScaleSheetLayoutView="100" workbookViewId="0">
      <selection activeCell="K3" sqref="K3"/>
    </sheetView>
  </sheetViews>
  <sheetFormatPr defaultRowHeight="15" x14ac:dyDescent="0.25"/>
  <cols>
    <col min="1" max="1" width="4.42578125" customWidth="1"/>
    <col min="2" max="2" width="31.140625" customWidth="1"/>
    <col min="3" max="3" width="27.85546875" customWidth="1"/>
    <col min="4" max="4" width="15.85546875" customWidth="1"/>
    <col min="5" max="5" width="12.42578125" customWidth="1"/>
    <col min="12" max="12" width="18.28515625" customWidth="1"/>
    <col min="13" max="13" width="17.28515625" customWidth="1"/>
  </cols>
  <sheetData>
    <row r="1" spans="1:13" x14ac:dyDescent="0.25">
      <c r="K1" s="12" t="s">
        <v>136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7" spans="1:13" ht="15.75" x14ac:dyDescent="0.25">
      <c r="A7" s="3"/>
      <c r="J7" s="4" t="s">
        <v>42</v>
      </c>
    </row>
    <row r="8" spans="1:13" ht="15.75" x14ac:dyDescent="0.25">
      <c r="A8" s="3"/>
    </row>
    <row r="9" spans="1:13" ht="15.75" x14ac:dyDescent="0.25">
      <c r="A9" s="3"/>
    </row>
    <row r="10" spans="1:13" ht="15.75" x14ac:dyDescent="0.25">
      <c r="D10" s="34" t="s">
        <v>43</v>
      </c>
    </row>
    <row r="11" spans="1:13" ht="15.75" x14ac:dyDescent="0.25">
      <c r="A11" s="14"/>
    </row>
    <row r="12" spans="1:13" ht="15.75" x14ac:dyDescent="0.25">
      <c r="A12" s="2"/>
    </row>
    <row r="13" spans="1:13" ht="156.75" customHeight="1" x14ac:dyDescent="0.25">
      <c r="A13" s="65" t="s">
        <v>44</v>
      </c>
      <c r="B13" s="65" t="s">
        <v>45</v>
      </c>
      <c r="C13" s="65" t="s">
        <v>25</v>
      </c>
      <c r="D13" s="65" t="s">
        <v>46</v>
      </c>
      <c r="E13" s="66" t="s">
        <v>62</v>
      </c>
      <c r="F13" s="65" t="s">
        <v>47</v>
      </c>
      <c r="G13" s="65" t="s">
        <v>48</v>
      </c>
      <c r="H13" s="65"/>
      <c r="I13" s="65"/>
      <c r="J13" s="65"/>
      <c r="K13" s="65"/>
      <c r="L13" s="65" t="s">
        <v>63</v>
      </c>
      <c r="M13" s="65" t="s">
        <v>64</v>
      </c>
    </row>
    <row r="14" spans="1:13" ht="31.5" x14ac:dyDescent="0.25">
      <c r="A14" s="65"/>
      <c r="B14" s="65"/>
      <c r="C14" s="65"/>
      <c r="D14" s="65"/>
      <c r="E14" s="66"/>
      <c r="F14" s="65"/>
      <c r="G14" s="15" t="s">
        <v>4</v>
      </c>
      <c r="H14" s="15" t="s">
        <v>5</v>
      </c>
      <c r="I14" s="15" t="s">
        <v>49</v>
      </c>
      <c r="J14" s="15" t="s">
        <v>7</v>
      </c>
      <c r="K14" s="15" t="s">
        <v>8</v>
      </c>
      <c r="L14" s="65"/>
      <c r="M14" s="65"/>
    </row>
    <row r="15" spans="1:13" ht="15.75" x14ac:dyDescent="0.25">
      <c r="A15" s="6">
        <v>1</v>
      </c>
      <c r="B15" s="6">
        <v>2</v>
      </c>
      <c r="C15" s="6">
        <v>4</v>
      </c>
      <c r="D15" s="6">
        <v>5</v>
      </c>
      <c r="E15" s="6">
        <v>6</v>
      </c>
      <c r="F15" s="6">
        <v>7</v>
      </c>
      <c r="G15" s="6">
        <v>8</v>
      </c>
      <c r="H15" s="6">
        <v>9</v>
      </c>
      <c r="I15" s="6">
        <v>10</v>
      </c>
      <c r="J15" s="6">
        <v>11</v>
      </c>
      <c r="K15" s="6">
        <v>12</v>
      </c>
      <c r="L15" s="6">
        <v>13</v>
      </c>
      <c r="M15" s="6">
        <v>14</v>
      </c>
    </row>
    <row r="16" spans="1:13" ht="33.75" customHeight="1" x14ac:dyDescent="0.25">
      <c r="A16" s="52" t="s">
        <v>9</v>
      </c>
      <c r="B16" s="54" t="s">
        <v>50</v>
      </c>
      <c r="C16" s="6" t="s">
        <v>11</v>
      </c>
      <c r="D16" s="52" t="s">
        <v>12</v>
      </c>
      <c r="E16" s="7">
        <f>SUM(E26,E21)</f>
        <v>11236.8</v>
      </c>
      <c r="F16" s="7">
        <f>SUM(F21,F26)</f>
        <v>44495</v>
      </c>
      <c r="G16" s="7">
        <f>SUM(G17:G20)</f>
        <v>12994</v>
      </c>
      <c r="H16" s="7">
        <f>SUM(H17:H20)</f>
        <v>10090</v>
      </c>
      <c r="I16" s="7">
        <f>SUM(I17:I20)</f>
        <v>5259</v>
      </c>
      <c r="J16" s="7">
        <f>SUM(J17:J20)</f>
        <v>5402</v>
      </c>
      <c r="K16" s="7">
        <f>SUM(K17:K20)</f>
        <v>10750</v>
      </c>
      <c r="L16" s="52" t="s">
        <v>66</v>
      </c>
      <c r="M16" s="52" t="s">
        <v>67</v>
      </c>
    </row>
    <row r="17" spans="1:13" ht="31.5" x14ac:dyDescent="0.25">
      <c r="A17" s="52"/>
      <c r="B17" s="54"/>
      <c r="C17" s="9" t="s">
        <v>31</v>
      </c>
      <c r="D17" s="52"/>
      <c r="E17" s="7">
        <v>11025</v>
      </c>
      <c r="F17" s="7">
        <f>SUM(G17:K17)</f>
        <v>42760</v>
      </c>
      <c r="G17" s="7">
        <f>SUM(G22,G27)</f>
        <v>11859</v>
      </c>
      <c r="H17" s="7">
        <f>SUM(H22,H27)</f>
        <v>9940</v>
      </c>
      <c r="I17" s="7">
        <f>SUM(I22,I27)</f>
        <v>5109</v>
      </c>
      <c r="J17" s="7">
        <f>SUM(J22,J27)</f>
        <v>5252</v>
      </c>
      <c r="K17" s="7">
        <f>SUM(K22,K27)</f>
        <v>10600</v>
      </c>
      <c r="L17" s="52"/>
      <c r="M17" s="52"/>
    </row>
    <row r="18" spans="1:13" ht="31.5" x14ac:dyDescent="0.25">
      <c r="A18" s="52"/>
      <c r="B18" s="54"/>
      <c r="C18" s="9" t="s">
        <v>32</v>
      </c>
      <c r="D18" s="52"/>
      <c r="E18" s="7">
        <v>0</v>
      </c>
      <c r="F18" s="7">
        <f>SUM(G18:K18)</f>
        <v>985</v>
      </c>
      <c r="G18" s="7">
        <v>985</v>
      </c>
      <c r="H18" s="7">
        <v>0</v>
      </c>
      <c r="I18" s="7">
        <v>0</v>
      </c>
      <c r="J18" s="7">
        <v>0</v>
      </c>
      <c r="K18" s="7">
        <v>0</v>
      </c>
      <c r="L18" s="52"/>
      <c r="M18" s="52"/>
    </row>
    <row r="19" spans="1:13" ht="30" customHeight="1" x14ac:dyDescent="0.25">
      <c r="A19" s="52"/>
      <c r="B19" s="54"/>
      <c r="C19" s="9" t="s">
        <v>33</v>
      </c>
      <c r="D19" s="52"/>
      <c r="E19" s="7">
        <v>0</v>
      </c>
      <c r="F19" s="7">
        <f>SUM(G19:K19)</f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52"/>
      <c r="M19" s="52"/>
    </row>
    <row r="20" spans="1:13" ht="21.75" customHeight="1" x14ac:dyDescent="0.25">
      <c r="A20" s="52"/>
      <c r="B20" s="54"/>
      <c r="C20" s="9" t="s">
        <v>34</v>
      </c>
      <c r="D20" s="52"/>
      <c r="E20" s="7">
        <v>211.8</v>
      </c>
      <c r="F20" s="7">
        <f>SUM(G20:K20)</f>
        <v>750</v>
      </c>
      <c r="G20" s="7">
        <v>150</v>
      </c>
      <c r="H20" s="7">
        <v>150</v>
      </c>
      <c r="I20" s="7">
        <v>150</v>
      </c>
      <c r="J20" s="7">
        <v>150</v>
      </c>
      <c r="K20" s="7">
        <v>150</v>
      </c>
      <c r="L20" s="52"/>
      <c r="M20" s="52"/>
    </row>
    <row r="21" spans="1:13" ht="15.75" customHeight="1" x14ac:dyDescent="0.25">
      <c r="A21" s="52" t="s">
        <v>13</v>
      </c>
      <c r="B21" s="52" t="s">
        <v>51</v>
      </c>
      <c r="C21" s="6" t="s">
        <v>11</v>
      </c>
      <c r="D21" s="52" t="s">
        <v>12</v>
      </c>
      <c r="E21" s="7">
        <v>11236.8</v>
      </c>
      <c r="F21" s="7">
        <f>SUM(F22:F25)</f>
        <v>38656</v>
      </c>
      <c r="G21" s="35">
        <f t="shared" ref="G21:K21" si="0">SUM(G22:G25)</f>
        <v>12555</v>
      </c>
      <c r="H21" s="35">
        <f t="shared" si="0"/>
        <v>8590</v>
      </c>
      <c r="I21" s="35">
        <f t="shared" si="0"/>
        <v>3959</v>
      </c>
      <c r="J21" s="35">
        <f t="shared" si="0"/>
        <v>4102</v>
      </c>
      <c r="K21" s="35">
        <f t="shared" si="0"/>
        <v>9450</v>
      </c>
      <c r="L21" s="52" t="s">
        <v>66</v>
      </c>
      <c r="M21" s="52" t="s">
        <v>67</v>
      </c>
    </row>
    <row r="22" spans="1:13" ht="31.5" customHeight="1" x14ac:dyDescent="0.25">
      <c r="A22" s="52"/>
      <c r="B22" s="52"/>
      <c r="C22" s="9" t="s">
        <v>31</v>
      </c>
      <c r="D22" s="52"/>
      <c r="E22" s="7">
        <v>11025</v>
      </c>
      <c r="F22" s="7">
        <f>SUM(G22:K22)</f>
        <v>36921</v>
      </c>
      <c r="G22" s="7">
        <v>11420</v>
      </c>
      <c r="H22" s="7">
        <v>8440</v>
      </c>
      <c r="I22" s="7">
        <v>3809</v>
      </c>
      <c r="J22" s="7">
        <v>3952</v>
      </c>
      <c r="K22" s="7">
        <v>9300</v>
      </c>
      <c r="L22" s="52"/>
      <c r="M22" s="52"/>
    </row>
    <row r="23" spans="1:13" ht="31.5" x14ac:dyDescent="0.25">
      <c r="A23" s="52"/>
      <c r="B23" s="52"/>
      <c r="C23" s="9" t="s">
        <v>32</v>
      </c>
      <c r="D23" s="52"/>
      <c r="E23" s="7">
        <v>0</v>
      </c>
      <c r="F23" s="35">
        <f t="shared" ref="F23:F25" si="1">SUM(G23:K23)</f>
        <v>985</v>
      </c>
      <c r="G23" s="7">
        <v>985</v>
      </c>
      <c r="H23" s="7">
        <v>0</v>
      </c>
      <c r="I23" s="7">
        <v>0</v>
      </c>
      <c r="J23" s="7">
        <v>0</v>
      </c>
      <c r="K23" s="7">
        <v>0</v>
      </c>
      <c r="L23" s="52"/>
      <c r="M23" s="52"/>
    </row>
    <row r="24" spans="1:13" ht="31.5" x14ac:dyDescent="0.25">
      <c r="A24" s="52"/>
      <c r="B24" s="52"/>
      <c r="C24" s="9" t="s">
        <v>33</v>
      </c>
      <c r="D24" s="52"/>
      <c r="E24" s="7">
        <v>0</v>
      </c>
      <c r="F24" s="35">
        <f t="shared" si="1"/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52"/>
      <c r="M24" s="52"/>
    </row>
    <row r="25" spans="1:13" ht="15.75" x14ac:dyDescent="0.25">
      <c r="A25" s="52"/>
      <c r="B25" s="52"/>
      <c r="C25" s="9" t="s">
        <v>34</v>
      </c>
      <c r="D25" s="52"/>
      <c r="E25" s="7">
        <v>211.8</v>
      </c>
      <c r="F25" s="35">
        <f t="shared" si="1"/>
        <v>750</v>
      </c>
      <c r="G25" s="7">
        <v>150</v>
      </c>
      <c r="H25" s="7">
        <v>150</v>
      </c>
      <c r="I25" s="7">
        <v>150</v>
      </c>
      <c r="J25" s="7">
        <v>150</v>
      </c>
      <c r="K25" s="7">
        <v>150</v>
      </c>
      <c r="L25" s="52"/>
      <c r="M25" s="52"/>
    </row>
    <row r="26" spans="1:13" ht="16.5" customHeight="1" x14ac:dyDescent="0.25">
      <c r="A26" s="52" t="s">
        <v>15</v>
      </c>
      <c r="B26" s="52" t="s">
        <v>53</v>
      </c>
      <c r="C26" s="6" t="s">
        <v>11</v>
      </c>
      <c r="D26" s="52" t="s">
        <v>12</v>
      </c>
      <c r="E26" s="6">
        <v>0</v>
      </c>
      <c r="F26" s="6">
        <f>SUM(F27:F30)</f>
        <v>5839</v>
      </c>
      <c r="G26" s="36">
        <f t="shared" ref="G26:K26" si="2">SUM(G27:G30)</f>
        <v>439</v>
      </c>
      <c r="H26" s="36">
        <f t="shared" si="2"/>
        <v>1500</v>
      </c>
      <c r="I26" s="36">
        <f t="shared" si="2"/>
        <v>1300</v>
      </c>
      <c r="J26" s="36">
        <f t="shared" si="2"/>
        <v>1300</v>
      </c>
      <c r="K26" s="36">
        <f t="shared" si="2"/>
        <v>1300</v>
      </c>
      <c r="L26" s="52" t="s">
        <v>66</v>
      </c>
      <c r="M26" s="52" t="s">
        <v>67</v>
      </c>
    </row>
    <row r="27" spans="1:13" ht="31.5" x14ac:dyDescent="0.25">
      <c r="A27" s="52"/>
      <c r="B27" s="52"/>
      <c r="C27" s="9" t="s">
        <v>31</v>
      </c>
      <c r="D27" s="52"/>
      <c r="E27" s="6">
        <v>0</v>
      </c>
      <c r="F27" s="6">
        <f>SUM(G27:K27)</f>
        <v>5839</v>
      </c>
      <c r="G27" s="6">
        <v>439</v>
      </c>
      <c r="H27" s="6">
        <v>1500</v>
      </c>
      <c r="I27" s="6">
        <v>1300</v>
      </c>
      <c r="J27" s="6">
        <v>1300</v>
      </c>
      <c r="K27" s="6">
        <v>1300</v>
      </c>
      <c r="L27" s="52"/>
      <c r="M27" s="52"/>
    </row>
    <row r="28" spans="1:13" ht="31.5" x14ac:dyDescent="0.25">
      <c r="A28" s="52"/>
      <c r="B28" s="52"/>
      <c r="C28" s="9" t="s">
        <v>32</v>
      </c>
      <c r="D28" s="52"/>
      <c r="E28" s="6">
        <v>0</v>
      </c>
      <c r="F28" s="36">
        <f t="shared" ref="F28:F30" si="3">SUM(G28:K28)</f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52"/>
      <c r="M28" s="52"/>
    </row>
    <row r="29" spans="1:13" ht="31.5" x14ac:dyDescent="0.25">
      <c r="A29" s="52"/>
      <c r="B29" s="52"/>
      <c r="C29" s="9" t="s">
        <v>33</v>
      </c>
      <c r="D29" s="52"/>
      <c r="E29" s="6">
        <v>0</v>
      </c>
      <c r="F29" s="36">
        <f t="shared" si="3"/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52"/>
      <c r="M29" s="52"/>
    </row>
    <row r="30" spans="1:13" ht="15.75" x14ac:dyDescent="0.25">
      <c r="A30" s="52"/>
      <c r="B30" s="52"/>
      <c r="C30" s="9" t="s">
        <v>34</v>
      </c>
      <c r="D30" s="52"/>
      <c r="E30" s="6">
        <v>0</v>
      </c>
      <c r="F30" s="36">
        <f t="shared" si="3"/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52"/>
      <c r="M30" s="52"/>
    </row>
    <row r="31" spans="1:13" ht="15.75" x14ac:dyDescent="0.25">
      <c r="A31" s="52" t="s">
        <v>54</v>
      </c>
      <c r="B31" s="52" t="s">
        <v>55</v>
      </c>
      <c r="C31" s="6" t="s">
        <v>11</v>
      </c>
      <c r="D31" s="52" t="s">
        <v>12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52" t="s">
        <v>52</v>
      </c>
      <c r="M31" s="52" t="s">
        <v>68</v>
      </c>
    </row>
    <row r="32" spans="1:13" ht="31.5" customHeight="1" x14ac:dyDescent="0.25">
      <c r="A32" s="52"/>
      <c r="B32" s="52"/>
      <c r="C32" s="9" t="s">
        <v>31</v>
      </c>
      <c r="D32" s="52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52"/>
      <c r="M32" s="52"/>
    </row>
    <row r="33" spans="1:13" ht="31.5" x14ac:dyDescent="0.25">
      <c r="A33" s="52"/>
      <c r="B33" s="52"/>
      <c r="C33" s="9" t="s">
        <v>32</v>
      </c>
      <c r="D33" s="52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52"/>
      <c r="M33" s="52"/>
    </row>
    <row r="34" spans="1:13" ht="31.5" x14ac:dyDescent="0.25">
      <c r="A34" s="52"/>
      <c r="B34" s="52"/>
      <c r="C34" s="9" t="s">
        <v>33</v>
      </c>
      <c r="D34" s="52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52"/>
      <c r="M34" s="52"/>
    </row>
    <row r="35" spans="1:13" ht="15.75" x14ac:dyDescent="0.25">
      <c r="A35" s="52"/>
      <c r="B35" s="52"/>
      <c r="C35" s="9" t="s">
        <v>34</v>
      </c>
      <c r="D35" s="5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52"/>
      <c r="M35" s="52"/>
    </row>
    <row r="36" spans="1:13" ht="15.75" x14ac:dyDescent="0.25">
      <c r="A36" s="52" t="s">
        <v>56</v>
      </c>
      <c r="B36" s="52" t="s">
        <v>57</v>
      </c>
      <c r="C36" s="6" t="s">
        <v>11</v>
      </c>
      <c r="D36" s="52" t="s">
        <v>12</v>
      </c>
      <c r="E36" s="6">
        <f>SUM(E37:E40)</f>
        <v>0</v>
      </c>
      <c r="F36" s="6">
        <f t="shared" ref="F36:K36" si="4">SUM(F37:F40)</f>
        <v>0</v>
      </c>
      <c r="G36" s="6">
        <f t="shared" si="4"/>
        <v>0</v>
      </c>
      <c r="H36" s="6">
        <f t="shared" si="4"/>
        <v>0</v>
      </c>
      <c r="I36" s="6">
        <f t="shared" si="4"/>
        <v>0</v>
      </c>
      <c r="J36" s="6">
        <f t="shared" si="4"/>
        <v>0</v>
      </c>
      <c r="K36" s="6">
        <f t="shared" si="4"/>
        <v>0</v>
      </c>
      <c r="L36" s="52" t="s">
        <v>52</v>
      </c>
      <c r="M36" s="52" t="s">
        <v>68</v>
      </c>
    </row>
    <row r="37" spans="1:13" ht="31.5" customHeight="1" x14ac:dyDescent="0.25">
      <c r="A37" s="52"/>
      <c r="B37" s="52"/>
      <c r="C37" s="9" t="s">
        <v>31</v>
      </c>
      <c r="D37" s="52"/>
      <c r="E37" s="6">
        <v>0</v>
      </c>
      <c r="F37" s="6">
        <f>SUM(G37:K37)</f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52"/>
      <c r="M37" s="52"/>
    </row>
    <row r="38" spans="1:13" ht="31.5" x14ac:dyDescent="0.25">
      <c r="A38" s="52"/>
      <c r="B38" s="52"/>
      <c r="C38" s="9" t="s">
        <v>32</v>
      </c>
      <c r="D38" s="52"/>
      <c r="E38" s="6">
        <v>0</v>
      </c>
      <c r="F38" s="6">
        <f>SUM(G38:K38)</f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52"/>
      <c r="M38" s="52"/>
    </row>
    <row r="39" spans="1:13" ht="31.5" x14ac:dyDescent="0.25">
      <c r="A39" s="52"/>
      <c r="B39" s="52"/>
      <c r="C39" s="9" t="s">
        <v>33</v>
      </c>
      <c r="D39" s="52"/>
      <c r="E39" s="6">
        <v>0</v>
      </c>
      <c r="F39" s="6">
        <f>SUM(G39:K39)</f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52"/>
      <c r="M39" s="52"/>
    </row>
    <row r="40" spans="1:13" ht="15.75" x14ac:dyDescent="0.25">
      <c r="A40" s="52"/>
      <c r="B40" s="52"/>
      <c r="C40" s="9" t="s">
        <v>34</v>
      </c>
      <c r="D40" s="52"/>
      <c r="E40" s="6">
        <v>0</v>
      </c>
      <c r="F40" s="6">
        <f>SUM(G40:K40)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52"/>
      <c r="M40" s="52"/>
    </row>
    <row r="41" spans="1:13" ht="15.75" x14ac:dyDescent="0.25">
      <c r="A41" s="54">
        <v>3</v>
      </c>
      <c r="B41" s="51" t="s">
        <v>58</v>
      </c>
      <c r="C41" s="7" t="s">
        <v>59</v>
      </c>
      <c r="D41" s="51" t="s">
        <v>60</v>
      </c>
      <c r="E41" s="7">
        <f>SUM(E42:E45)</f>
        <v>0</v>
      </c>
      <c r="F41" s="7">
        <f t="shared" ref="F41:K41" si="5">SUM(F42:F45)</f>
        <v>90</v>
      </c>
      <c r="G41" s="7">
        <f t="shared" si="5"/>
        <v>90</v>
      </c>
      <c r="H41" s="7">
        <f t="shared" si="5"/>
        <v>0</v>
      </c>
      <c r="I41" s="7">
        <f t="shared" si="5"/>
        <v>0</v>
      </c>
      <c r="J41" s="7">
        <f t="shared" si="5"/>
        <v>0</v>
      </c>
      <c r="K41" s="7">
        <f t="shared" si="5"/>
        <v>0</v>
      </c>
      <c r="L41" s="52" t="s">
        <v>61</v>
      </c>
      <c r="M41" s="52" t="s">
        <v>69</v>
      </c>
    </row>
    <row r="42" spans="1:13" ht="47.25" customHeight="1" x14ac:dyDescent="0.25">
      <c r="A42" s="54"/>
      <c r="B42" s="51"/>
      <c r="C42" s="9" t="s">
        <v>31</v>
      </c>
      <c r="D42" s="51"/>
      <c r="E42" s="6">
        <v>0</v>
      </c>
      <c r="F42" s="6">
        <f>SUM(G42:K42)</f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2"/>
      <c r="M42" s="52"/>
    </row>
    <row r="43" spans="1:13" ht="31.5" x14ac:dyDescent="0.25">
      <c r="A43" s="54"/>
      <c r="B43" s="51"/>
      <c r="C43" s="9" t="s">
        <v>32</v>
      </c>
      <c r="D43" s="51"/>
      <c r="E43" s="6">
        <v>0</v>
      </c>
      <c r="F43" s="6">
        <f>SUM(G43:K43)</f>
        <v>90</v>
      </c>
      <c r="G43" s="6">
        <v>90</v>
      </c>
      <c r="H43" s="6">
        <v>0</v>
      </c>
      <c r="I43" s="6">
        <v>0</v>
      </c>
      <c r="J43" s="6">
        <v>0</v>
      </c>
      <c r="K43" s="6">
        <v>0</v>
      </c>
      <c r="L43" s="52"/>
      <c r="M43" s="52"/>
    </row>
    <row r="44" spans="1:13" ht="31.5" x14ac:dyDescent="0.25">
      <c r="A44" s="54"/>
      <c r="B44" s="51"/>
      <c r="C44" s="9" t="s">
        <v>33</v>
      </c>
      <c r="D44" s="51"/>
      <c r="E44" s="6">
        <v>0</v>
      </c>
      <c r="F44" s="6">
        <f>SUM(G44:K44)</f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52"/>
      <c r="M44" s="52"/>
    </row>
    <row r="45" spans="1:13" ht="15.75" x14ac:dyDescent="0.25">
      <c r="A45" s="54"/>
      <c r="B45" s="51"/>
      <c r="C45" s="9" t="s">
        <v>34</v>
      </c>
      <c r="D45" s="51"/>
      <c r="E45" s="6">
        <v>0</v>
      </c>
      <c r="F45" s="6">
        <f>SUM(G45:K45)</f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52"/>
      <c r="M45" s="52"/>
    </row>
    <row r="46" spans="1:13" ht="15.75" x14ac:dyDescent="0.25">
      <c r="A46" s="53"/>
      <c r="B46" s="67" t="s">
        <v>65</v>
      </c>
      <c r="C46" s="7" t="s">
        <v>59</v>
      </c>
      <c r="D46" s="51" t="s">
        <v>60</v>
      </c>
      <c r="E46" s="16">
        <f>SUM(E16,E31,E41)</f>
        <v>11236.8</v>
      </c>
      <c r="F46" s="16">
        <f>SUM(F16,E31,F41)</f>
        <v>44585</v>
      </c>
      <c r="G46" s="16">
        <f t="shared" ref="G46:K46" si="6">SUM(G16,G31,G41)</f>
        <v>13084</v>
      </c>
      <c r="H46" s="16">
        <f t="shared" si="6"/>
        <v>10090</v>
      </c>
      <c r="I46" s="16">
        <f t="shared" si="6"/>
        <v>5259</v>
      </c>
      <c r="J46" s="16">
        <f t="shared" si="6"/>
        <v>5402</v>
      </c>
      <c r="K46" s="16">
        <f t="shared" si="6"/>
        <v>10750</v>
      </c>
      <c r="L46" s="59"/>
      <c r="M46" s="62"/>
    </row>
    <row r="47" spans="1:13" ht="31.5" x14ac:dyDescent="0.25">
      <c r="A47" s="53"/>
      <c r="B47" s="68"/>
      <c r="C47" s="9" t="s">
        <v>31</v>
      </c>
      <c r="D47" s="51"/>
      <c r="E47" s="16">
        <f t="shared" ref="E47:K50" si="7">SUM(E17,E32,E42)</f>
        <v>11025</v>
      </c>
      <c r="F47" s="16">
        <f t="shared" si="7"/>
        <v>42760</v>
      </c>
      <c r="G47" s="16">
        <f t="shared" si="7"/>
        <v>11859</v>
      </c>
      <c r="H47" s="16">
        <f t="shared" si="7"/>
        <v>9940</v>
      </c>
      <c r="I47" s="16">
        <f t="shared" si="7"/>
        <v>5109</v>
      </c>
      <c r="J47" s="16">
        <f t="shared" si="7"/>
        <v>5252</v>
      </c>
      <c r="K47" s="16">
        <f t="shared" si="7"/>
        <v>10600</v>
      </c>
      <c r="L47" s="60"/>
      <c r="M47" s="63"/>
    </row>
    <row r="48" spans="1:13" ht="31.5" x14ac:dyDescent="0.25">
      <c r="A48" s="53"/>
      <c r="B48" s="68"/>
      <c r="C48" s="9" t="s">
        <v>32</v>
      </c>
      <c r="D48" s="51"/>
      <c r="E48" s="16">
        <f t="shared" si="7"/>
        <v>0</v>
      </c>
      <c r="F48" s="16">
        <f t="shared" si="7"/>
        <v>1075</v>
      </c>
      <c r="G48" s="16">
        <f t="shared" si="7"/>
        <v>1075</v>
      </c>
      <c r="H48" s="16">
        <f t="shared" si="7"/>
        <v>0</v>
      </c>
      <c r="I48" s="16">
        <f t="shared" si="7"/>
        <v>0</v>
      </c>
      <c r="J48" s="16">
        <f t="shared" si="7"/>
        <v>0</v>
      </c>
      <c r="K48" s="16">
        <f t="shared" si="7"/>
        <v>0</v>
      </c>
      <c r="L48" s="60"/>
      <c r="M48" s="63"/>
    </row>
    <row r="49" spans="1:13" ht="31.5" x14ac:dyDescent="0.25">
      <c r="A49" s="53"/>
      <c r="B49" s="68"/>
      <c r="C49" s="9" t="s">
        <v>33</v>
      </c>
      <c r="D49" s="51"/>
      <c r="E49" s="16">
        <f t="shared" si="7"/>
        <v>0</v>
      </c>
      <c r="F49" s="16">
        <f t="shared" si="7"/>
        <v>0</v>
      </c>
      <c r="G49" s="16">
        <f t="shared" si="7"/>
        <v>0</v>
      </c>
      <c r="H49" s="16">
        <f t="shared" si="7"/>
        <v>0</v>
      </c>
      <c r="I49" s="16">
        <f t="shared" si="7"/>
        <v>0</v>
      </c>
      <c r="J49" s="16">
        <f t="shared" si="7"/>
        <v>0</v>
      </c>
      <c r="K49" s="16">
        <f t="shared" si="7"/>
        <v>0</v>
      </c>
      <c r="L49" s="60"/>
      <c r="M49" s="63"/>
    </row>
    <row r="50" spans="1:13" ht="15.75" x14ac:dyDescent="0.25">
      <c r="A50" s="53"/>
      <c r="B50" s="69"/>
      <c r="C50" s="9" t="s">
        <v>34</v>
      </c>
      <c r="D50" s="51"/>
      <c r="E50" s="16">
        <f t="shared" si="7"/>
        <v>211.8</v>
      </c>
      <c r="F50" s="16">
        <f t="shared" si="7"/>
        <v>750</v>
      </c>
      <c r="G50" s="16">
        <f t="shared" si="7"/>
        <v>150</v>
      </c>
      <c r="H50" s="16">
        <f t="shared" si="7"/>
        <v>150</v>
      </c>
      <c r="I50" s="16">
        <f t="shared" si="7"/>
        <v>150</v>
      </c>
      <c r="J50" s="16">
        <f t="shared" si="7"/>
        <v>150</v>
      </c>
      <c r="K50" s="16">
        <f t="shared" si="7"/>
        <v>150</v>
      </c>
      <c r="L50" s="61"/>
      <c r="M50" s="64"/>
    </row>
  </sheetData>
  <mergeCells count="44">
    <mergeCell ref="D46:D50"/>
    <mergeCell ref="B46:B50"/>
    <mergeCell ref="A46:A50"/>
    <mergeCell ref="A41:A45"/>
    <mergeCell ref="B41:B45"/>
    <mergeCell ref="D41:D45"/>
    <mergeCell ref="M41:M45"/>
    <mergeCell ref="A36:A40"/>
    <mergeCell ref="B36:B40"/>
    <mergeCell ref="D36:D40"/>
    <mergeCell ref="L36:L40"/>
    <mergeCell ref="M36:M40"/>
    <mergeCell ref="G13:K13"/>
    <mergeCell ref="L13:L14"/>
    <mergeCell ref="D31:D35"/>
    <mergeCell ref="L41:L45"/>
    <mergeCell ref="A26:A30"/>
    <mergeCell ref="B26:B30"/>
    <mergeCell ref="D26:D30"/>
    <mergeCell ref="L26:L30"/>
    <mergeCell ref="A31:A35"/>
    <mergeCell ref="B31:B35"/>
    <mergeCell ref="D21:D25"/>
    <mergeCell ref="A16:A20"/>
    <mergeCell ref="D16:D20"/>
    <mergeCell ref="B16:B20"/>
    <mergeCell ref="A21:A25"/>
    <mergeCell ref="B21:B25"/>
    <mergeCell ref="L46:L50"/>
    <mergeCell ref="M46:M50"/>
    <mergeCell ref="A13:A14"/>
    <mergeCell ref="B13:B14"/>
    <mergeCell ref="C13:C14"/>
    <mergeCell ref="D13:D14"/>
    <mergeCell ref="L21:L25"/>
    <mergeCell ref="M21:M25"/>
    <mergeCell ref="M16:M20"/>
    <mergeCell ref="L31:L35"/>
    <mergeCell ref="M31:M35"/>
    <mergeCell ref="M26:M30"/>
    <mergeCell ref="E13:E14"/>
    <mergeCell ref="F13:F14"/>
    <mergeCell ref="M13:M14"/>
    <mergeCell ref="L16:L20"/>
  </mergeCells>
  <phoneticPr fontId="7" type="noConversion"/>
  <pageMargins left="0.7" right="0.7" top="0.75" bottom="0.75" header="0.3" footer="0.3"/>
  <pageSetup paperSize="9" scale="7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view="pageBreakPreview" zoomScale="85" zoomScaleNormal="85" zoomScaleSheetLayoutView="85" workbookViewId="0">
      <selection activeCell="K3" sqref="K3"/>
    </sheetView>
  </sheetViews>
  <sheetFormatPr defaultRowHeight="15" x14ac:dyDescent="0.25"/>
  <cols>
    <col min="1" max="1" width="5.5703125" customWidth="1"/>
    <col min="2" max="2" width="36.28515625" customWidth="1"/>
    <col min="3" max="3" width="17.5703125" customWidth="1"/>
    <col min="4" max="4" width="13.7109375" customWidth="1"/>
    <col min="5" max="5" width="10.85546875" customWidth="1"/>
    <col min="11" max="11" width="12.28515625" customWidth="1"/>
    <col min="12" max="12" width="15.28515625" customWidth="1"/>
    <col min="13" max="13" width="21.85546875" customWidth="1"/>
  </cols>
  <sheetData>
    <row r="1" spans="1:13" x14ac:dyDescent="0.25">
      <c r="K1" s="12" t="s">
        <v>137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6" spans="1:13" ht="15.75" x14ac:dyDescent="0.25">
      <c r="K6" s="4" t="s">
        <v>70</v>
      </c>
    </row>
    <row r="7" spans="1:13" ht="15.75" x14ac:dyDescent="0.25">
      <c r="A7" s="1"/>
    </row>
    <row r="8" spans="1:13" ht="15.75" x14ac:dyDescent="0.25">
      <c r="A8" s="1"/>
    </row>
    <row r="9" spans="1:13" ht="48.75" customHeight="1" x14ac:dyDescent="0.25">
      <c r="A9" s="86" t="s">
        <v>71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</row>
    <row r="10" spans="1:13" ht="15.75" x14ac:dyDescent="0.25">
      <c r="A10" s="2"/>
    </row>
    <row r="11" spans="1:13" ht="126" customHeight="1" x14ac:dyDescent="0.25">
      <c r="A11" s="54" t="s">
        <v>2</v>
      </c>
      <c r="B11" s="54" t="s">
        <v>23</v>
      </c>
      <c r="C11" s="54" t="s">
        <v>78</v>
      </c>
      <c r="D11" s="54" t="s">
        <v>26</v>
      </c>
      <c r="E11" s="54" t="s">
        <v>79</v>
      </c>
      <c r="F11" s="54" t="s">
        <v>80</v>
      </c>
      <c r="G11" s="52" t="s">
        <v>3</v>
      </c>
      <c r="H11" s="52"/>
      <c r="I11" s="52"/>
      <c r="J11" s="52"/>
      <c r="K11" s="52"/>
      <c r="L11" s="54" t="s">
        <v>81</v>
      </c>
      <c r="M11" s="54" t="s">
        <v>82</v>
      </c>
    </row>
    <row r="12" spans="1:13" ht="31.5" x14ac:dyDescent="0.25">
      <c r="A12" s="54"/>
      <c r="B12" s="54"/>
      <c r="C12" s="54"/>
      <c r="D12" s="54"/>
      <c r="E12" s="54"/>
      <c r="F12" s="54"/>
      <c r="G12" s="6" t="s">
        <v>4</v>
      </c>
      <c r="H12" s="6" t="s">
        <v>5</v>
      </c>
      <c r="I12" s="37" t="s">
        <v>6</v>
      </c>
      <c r="J12" s="6" t="s">
        <v>7</v>
      </c>
      <c r="K12" s="6" t="s">
        <v>8</v>
      </c>
      <c r="L12" s="54"/>
      <c r="M12" s="54"/>
    </row>
    <row r="13" spans="1:13" s="17" customFormat="1" ht="15.75" x14ac:dyDescent="0.25">
      <c r="A13" s="15">
        <v>1</v>
      </c>
      <c r="B13" s="15">
        <v>2</v>
      </c>
      <c r="C13" s="15">
        <v>4</v>
      </c>
      <c r="D13" s="15">
        <v>5</v>
      </c>
      <c r="E13" s="15">
        <v>6</v>
      </c>
      <c r="F13" s="15">
        <v>7</v>
      </c>
      <c r="G13" s="15">
        <v>8</v>
      </c>
      <c r="H13" s="15">
        <v>9</v>
      </c>
      <c r="I13" s="15">
        <v>10</v>
      </c>
      <c r="J13" s="15">
        <v>11</v>
      </c>
      <c r="K13" s="15">
        <v>12</v>
      </c>
      <c r="L13" s="15">
        <v>13</v>
      </c>
      <c r="M13" s="15">
        <v>14</v>
      </c>
    </row>
    <row r="14" spans="1:13" ht="28.5" customHeight="1" x14ac:dyDescent="0.25">
      <c r="A14" s="52">
        <v>1</v>
      </c>
      <c r="B14" s="51" t="s">
        <v>72</v>
      </c>
      <c r="C14" s="7" t="s">
        <v>11</v>
      </c>
      <c r="D14" s="51" t="s">
        <v>12</v>
      </c>
      <c r="E14" s="38">
        <v>5322</v>
      </c>
      <c r="F14" s="7">
        <f t="shared" ref="F14:F23" si="0">SUM(G14:K14)</f>
        <v>29594</v>
      </c>
      <c r="G14" s="7">
        <f>SUM(G15:G18)</f>
        <v>6352</v>
      </c>
      <c r="H14" s="7">
        <f>SUM(H15:H18)</f>
        <v>5393</v>
      </c>
      <c r="I14" s="7">
        <f>SUM(I15:I18)</f>
        <v>5569</v>
      </c>
      <c r="J14" s="7">
        <f>SUM(J15:J18)</f>
        <v>5770</v>
      </c>
      <c r="K14" s="7">
        <f>SUM(K15:K18)</f>
        <v>6510</v>
      </c>
      <c r="L14" s="52" t="s">
        <v>83</v>
      </c>
      <c r="M14" s="52" t="s">
        <v>67</v>
      </c>
    </row>
    <row r="15" spans="1:13" ht="47.25" x14ac:dyDescent="0.25">
      <c r="A15" s="52"/>
      <c r="B15" s="51"/>
      <c r="C15" s="9" t="s">
        <v>31</v>
      </c>
      <c r="D15" s="51"/>
      <c r="E15" s="40">
        <v>5072</v>
      </c>
      <c r="F15" s="47">
        <f t="shared" si="0"/>
        <v>28044</v>
      </c>
      <c r="G15" s="46">
        <v>5722</v>
      </c>
      <c r="H15" s="46">
        <v>5223</v>
      </c>
      <c r="I15" s="46">
        <v>5369</v>
      </c>
      <c r="J15" s="46">
        <v>5520</v>
      </c>
      <c r="K15" s="46">
        <v>6210</v>
      </c>
      <c r="L15" s="52"/>
      <c r="M15" s="52"/>
    </row>
    <row r="16" spans="1:13" ht="63" x14ac:dyDescent="0.25">
      <c r="A16" s="52"/>
      <c r="B16" s="51"/>
      <c r="C16" s="9" t="s">
        <v>32</v>
      </c>
      <c r="D16" s="51"/>
      <c r="E16" s="38">
        <v>0</v>
      </c>
      <c r="F16" s="47">
        <f t="shared" si="0"/>
        <v>391</v>
      </c>
      <c r="G16" s="46">
        <v>391</v>
      </c>
      <c r="H16" s="46">
        <v>0</v>
      </c>
      <c r="I16" s="46">
        <v>0</v>
      </c>
      <c r="J16" s="46">
        <v>0</v>
      </c>
      <c r="K16" s="46">
        <v>0</v>
      </c>
      <c r="L16" s="52"/>
      <c r="M16" s="52"/>
    </row>
    <row r="17" spans="1:13" ht="47.25" x14ac:dyDescent="0.25">
      <c r="A17" s="52"/>
      <c r="B17" s="51"/>
      <c r="C17" s="9" t="s">
        <v>33</v>
      </c>
      <c r="D17" s="51"/>
      <c r="E17" s="38">
        <v>0</v>
      </c>
      <c r="F17" s="47">
        <f t="shared" si="0"/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52"/>
      <c r="M17" s="52"/>
    </row>
    <row r="18" spans="1:13" ht="31.5" x14ac:dyDescent="0.25">
      <c r="A18" s="52"/>
      <c r="B18" s="51"/>
      <c r="C18" s="9" t="s">
        <v>34</v>
      </c>
      <c r="D18" s="51"/>
      <c r="E18" s="38">
        <v>250</v>
      </c>
      <c r="F18" s="47">
        <f>SUM(G18:K18)</f>
        <v>1159</v>
      </c>
      <c r="G18" s="46">
        <f>SUM(G23)</f>
        <v>239</v>
      </c>
      <c r="H18" s="46">
        <f>SUM(H23)</f>
        <v>170</v>
      </c>
      <c r="I18" s="46">
        <f>SUM(I23)</f>
        <v>200</v>
      </c>
      <c r="J18" s="46">
        <f>SUM(J23)</f>
        <v>250</v>
      </c>
      <c r="K18" s="46">
        <f>SUM(K23)</f>
        <v>300</v>
      </c>
      <c r="L18" s="52"/>
      <c r="M18" s="52"/>
    </row>
    <row r="19" spans="1:13" ht="28.5" customHeight="1" x14ac:dyDescent="0.25">
      <c r="A19" s="73" t="s">
        <v>13</v>
      </c>
      <c r="B19" s="51" t="s">
        <v>73</v>
      </c>
      <c r="C19" s="7" t="s">
        <v>11</v>
      </c>
      <c r="D19" s="51" t="s">
        <v>12</v>
      </c>
      <c r="E19" s="38">
        <v>5322</v>
      </c>
      <c r="F19" s="47">
        <f t="shared" si="0"/>
        <v>29594</v>
      </c>
      <c r="G19" s="47">
        <f>SUM(G20:G23)</f>
        <v>6352</v>
      </c>
      <c r="H19" s="47">
        <f>SUM(H20:H23)</f>
        <v>5393</v>
      </c>
      <c r="I19" s="47">
        <f>SUM(I20:I23)</f>
        <v>5569</v>
      </c>
      <c r="J19" s="47">
        <f>SUM(J20:J23)</f>
        <v>5770</v>
      </c>
      <c r="K19" s="47">
        <f>SUM(K20:K23)</f>
        <v>6510</v>
      </c>
      <c r="L19" s="52" t="s">
        <v>83</v>
      </c>
      <c r="M19" s="52" t="s">
        <v>67</v>
      </c>
    </row>
    <row r="20" spans="1:13" ht="55.5" customHeight="1" x14ac:dyDescent="0.25">
      <c r="A20" s="73"/>
      <c r="B20" s="51"/>
      <c r="C20" s="9" t="s">
        <v>31</v>
      </c>
      <c r="D20" s="51"/>
      <c r="E20" s="40">
        <v>5072</v>
      </c>
      <c r="F20" s="47">
        <f t="shared" si="0"/>
        <v>28044</v>
      </c>
      <c r="G20" s="46">
        <v>5722</v>
      </c>
      <c r="H20" s="46">
        <v>5223</v>
      </c>
      <c r="I20" s="46">
        <v>5369</v>
      </c>
      <c r="J20" s="46">
        <v>5520</v>
      </c>
      <c r="K20" s="46">
        <v>6210</v>
      </c>
      <c r="L20" s="52"/>
      <c r="M20" s="52"/>
    </row>
    <row r="21" spans="1:13" ht="63" x14ac:dyDescent="0.25">
      <c r="A21" s="73"/>
      <c r="B21" s="51"/>
      <c r="C21" s="9" t="s">
        <v>32</v>
      </c>
      <c r="D21" s="51"/>
      <c r="E21" s="39">
        <v>0</v>
      </c>
      <c r="F21" s="47">
        <f t="shared" si="0"/>
        <v>391</v>
      </c>
      <c r="G21" s="46">
        <v>391</v>
      </c>
      <c r="H21" s="46">
        <v>0</v>
      </c>
      <c r="I21" s="46">
        <v>0</v>
      </c>
      <c r="J21" s="46">
        <v>0</v>
      </c>
      <c r="K21" s="46">
        <v>0</v>
      </c>
      <c r="L21" s="52"/>
      <c r="M21" s="52"/>
    </row>
    <row r="22" spans="1:13" ht="47.25" x14ac:dyDescent="0.25">
      <c r="A22" s="73"/>
      <c r="B22" s="51"/>
      <c r="C22" s="9" t="s">
        <v>33</v>
      </c>
      <c r="D22" s="51"/>
      <c r="E22" s="39">
        <v>0</v>
      </c>
      <c r="F22" s="48">
        <f t="shared" si="0"/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52"/>
      <c r="M22" s="52"/>
    </row>
    <row r="23" spans="1:13" ht="31.5" x14ac:dyDescent="0.25">
      <c r="A23" s="73"/>
      <c r="B23" s="51"/>
      <c r="C23" s="9" t="s">
        <v>34</v>
      </c>
      <c r="D23" s="51"/>
      <c r="E23" s="40">
        <v>250</v>
      </c>
      <c r="F23" s="47">
        <f t="shared" si="0"/>
        <v>1159</v>
      </c>
      <c r="G23" s="46">
        <v>239</v>
      </c>
      <c r="H23" s="46">
        <v>170</v>
      </c>
      <c r="I23" s="46">
        <v>200</v>
      </c>
      <c r="J23" s="46">
        <v>250</v>
      </c>
      <c r="K23" s="46">
        <v>300</v>
      </c>
      <c r="L23" s="52"/>
      <c r="M23" s="52"/>
    </row>
    <row r="24" spans="1:13" ht="15.75" customHeight="1" x14ac:dyDescent="0.25">
      <c r="A24" s="74" t="s">
        <v>121</v>
      </c>
      <c r="B24" s="70" t="s">
        <v>126</v>
      </c>
      <c r="C24" s="29" t="s">
        <v>11</v>
      </c>
      <c r="D24" s="77" t="s">
        <v>12</v>
      </c>
      <c r="E24" s="41">
        <v>29259</v>
      </c>
      <c r="F24" s="49">
        <f>SUM(G24:K24)</f>
        <v>165919</v>
      </c>
      <c r="G24" s="46">
        <f>SUM(G25:G28)</f>
        <v>34616</v>
      </c>
      <c r="H24" s="46">
        <f t="shared" ref="H24:K24" si="1">SUM(H25:H28)</f>
        <v>31646</v>
      </c>
      <c r="I24" s="46">
        <f t="shared" si="1"/>
        <v>31030</v>
      </c>
      <c r="J24" s="46">
        <f t="shared" si="1"/>
        <v>31857</v>
      </c>
      <c r="K24" s="46">
        <f t="shared" si="1"/>
        <v>36770</v>
      </c>
      <c r="L24" s="83" t="s">
        <v>127</v>
      </c>
      <c r="M24" s="52" t="s">
        <v>67</v>
      </c>
    </row>
    <row r="25" spans="1:13" ht="47.25" x14ac:dyDescent="0.25">
      <c r="A25" s="75"/>
      <c r="B25" s="71"/>
      <c r="C25" s="9" t="s">
        <v>31</v>
      </c>
      <c r="D25" s="78"/>
      <c r="E25" s="40">
        <v>27446</v>
      </c>
      <c r="F25" s="49">
        <f>SUM(G25:K25)</f>
        <v>155098</v>
      </c>
      <c r="G25" s="46">
        <v>30215</v>
      </c>
      <c r="H25" s="46">
        <v>29726</v>
      </c>
      <c r="I25" s="46">
        <v>29530</v>
      </c>
      <c r="J25" s="46">
        <v>30357</v>
      </c>
      <c r="K25" s="46">
        <v>35270</v>
      </c>
      <c r="L25" s="84"/>
      <c r="M25" s="52"/>
    </row>
    <row r="26" spans="1:13" ht="63" x14ac:dyDescent="0.25">
      <c r="A26" s="75"/>
      <c r="B26" s="71"/>
      <c r="C26" s="9" t="s">
        <v>32</v>
      </c>
      <c r="D26" s="78"/>
      <c r="E26" s="41">
        <v>0</v>
      </c>
      <c r="F26" s="49">
        <v>2303</v>
      </c>
      <c r="G26" s="46">
        <v>2303</v>
      </c>
      <c r="H26" s="46">
        <v>0</v>
      </c>
      <c r="I26" s="46">
        <v>0</v>
      </c>
      <c r="J26" s="46">
        <v>0</v>
      </c>
      <c r="K26" s="46">
        <v>0</v>
      </c>
      <c r="L26" s="84"/>
      <c r="M26" s="52"/>
    </row>
    <row r="27" spans="1:13" ht="47.25" x14ac:dyDescent="0.25">
      <c r="A27" s="75"/>
      <c r="B27" s="71"/>
      <c r="C27" s="9" t="s">
        <v>33</v>
      </c>
      <c r="D27" s="78"/>
      <c r="E27" s="41">
        <v>0</v>
      </c>
      <c r="F27" s="49">
        <v>0</v>
      </c>
      <c r="G27" s="46">
        <v>0</v>
      </c>
      <c r="H27" s="46">
        <v>0</v>
      </c>
      <c r="I27" s="46">
        <v>0</v>
      </c>
      <c r="J27" s="46">
        <v>0</v>
      </c>
      <c r="K27" s="46">
        <v>0</v>
      </c>
      <c r="L27" s="84"/>
      <c r="M27" s="52"/>
    </row>
    <row r="28" spans="1:13" ht="31.5" x14ac:dyDescent="0.25">
      <c r="A28" s="76"/>
      <c r="B28" s="72"/>
      <c r="C28" s="9" t="s">
        <v>34</v>
      </c>
      <c r="D28" s="79"/>
      <c r="E28" s="40">
        <v>1813</v>
      </c>
      <c r="F28" s="49">
        <v>7500</v>
      </c>
      <c r="G28" s="46">
        <v>2098</v>
      </c>
      <c r="H28" s="46">
        <v>1920</v>
      </c>
      <c r="I28" s="46">
        <v>1500</v>
      </c>
      <c r="J28" s="46">
        <v>1500</v>
      </c>
      <c r="K28" s="46">
        <v>1500</v>
      </c>
      <c r="L28" s="85"/>
      <c r="M28" s="52"/>
    </row>
    <row r="29" spans="1:13" ht="15.75" x14ac:dyDescent="0.25">
      <c r="A29" s="52">
        <v>3</v>
      </c>
      <c r="B29" s="52" t="s">
        <v>74</v>
      </c>
      <c r="C29" s="6" t="s">
        <v>11</v>
      </c>
      <c r="D29" s="52" t="s">
        <v>12</v>
      </c>
      <c r="E29" s="42">
        <v>0</v>
      </c>
      <c r="F29" s="46">
        <f t="shared" ref="F29:F38" si="2">SUM(G29:K29)</f>
        <v>5489</v>
      </c>
      <c r="G29" s="46">
        <f>SUM(G30:G33)</f>
        <v>793</v>
      </c>
      <c r="H29" s="46">
        <v>732</v>
      </c>
      <c r="I29" s="46">
        <v>732</v>
      </c>
      <c r="J29" s="46">
        <v>732</v>
      </c>
      <c r="K29" s="46">
        <v>2500</v>
      </c>
      <c r="L29" s="52" t="s">
        <v>84</v>
      </c>
      <c r="M29" s="52" t="s">
        <v>86</v>
      </c>
    </row>
    <row r="30" spans="1:13" ht="47.25" x14ac:dyDescent="0.25">
      <c r="A30" s="52"/>
      <c r="B30" s="52"/>
      <c r="C30" s="9" t="s">
        <v>31</v>
      </c>
      <c r="D30" s="52"/>
      <c r="E30" s="40">
        <v>0</v>
      </c>
      <c r="F30" s="46">
        <f t="shared" si="2"/>
        <v>5489</v>
      </c>
      <c r="G30" s="46">
        <v>793</v>
      </c>
      <c r="H30" s="46">
        <v>732</v>
      </c>
      <c r="I30" s="46">
        <v>732</v>
      </c>
      <c r="J30" s="46">
        <v>732</v>
      </c>
      <c r="K30" s="46">
        <v>2500</v>
      </c>
      <c r="L30" s="52"/>
      <c r="M30" s="52"/>
    </row>
    <row r="31" spans="1:13" ht="63" x14ac:dyDescent="0.25">
      <c r="A31" s="52"/>
      <c r="B31" s="52"/>
      <c r="C31" s="9" t="s">
        <v>32</v>
      </c>
      <c r="D31" s="52"/>
      <c r="E31" s="39">
        <v>0</v>
      </c>
      <c r="F31" s="46">
        <f t="shared" si="2"/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52"/>
      <c r="M31" s="52"/>
    </row>
    <row r="32" spans="1:13" ht="47.25" x14ac:dyDescent="0.25">
      <c r="A32" s="52"/>
      <c r="B32" s="52"/>
      <c r="C32" s="9" t="s">
        <v>33</v>
      </c>
      <c r="D32" s="52"/>
      <c r="E32" s="39">
        <v>0</v>
      </c>
      <c r="F32" s="46">
        <f t="shared" si="2"/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52"/>
      <c r="M32" s="52"/>
    </row>
    <row r="33" spans="1:13" ht="31.5" x14ac:dyDescent="0.25">
      <c r="A33" s="52"/>
      <c r="B33" s="52"/>
      <c r="C33" s="9" t="s">
        <v>34</v>
      </c>
      <c r="D33" s="52"/>
      <c r="E33" s="39">
        <v>0</v>
      </c>
      <c r="F33" s="46">
        <f t="shared" si="2"/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52"/>
      <c r="M33" s="52"/>
    </row>
    <row r="34" spans="1:13" ht="24" customHeight="1" x14ac:dyDescent="0.25">
      <c r="A34" s="52">
        <v>4</v>
      </c>
      <c r="B34" s="52" t="s">
        <v>75</v>
      </c>
      <c r="C34" s="6" t="s">
        <v>11</v>
      </c>
      <c r="D34" s="52" t="s">
        <v>12</v>
      </c>
      <c r="E34" s="39">
        <v>0</v>
      </c>
      <c r="F34" s="46">
        <f t="shared" si="2"/>
        <v>600</v>
      </c>
      <c r="G34" s="46">
        <f>SUM(G35:G38)</f>
        <v>0</v>
      </c>
      <c r="H34" s="46">
        <f>SUM(H35:H38)</f>
        <v>0</v>
      </c>
      <c r="I34" s="46">
        <f>SUM(I35:I38)</f>
        <v>0</v>
      </c>
      <c r="J34" s="46">
        <f>SUM(J35:J38)</f>
        <v>250</v>
      </c>
      <c r="K34" s="46">
        <f>SUM(K35:K38)</f>
        <v>350</v>
      </c>
      <c r="L34" s="52" t="s">
        <v>84</v>
      </c>
      <c r="M34" s="52" t="s">
        <v>87</v>
      </c>
    </row>
    <row r="35" spans="1:13" ht="47.25" x14ac:dyDescent="0.25">
      <c r="A35" s="52"/>
      <c r="B35" s="52"/>
      <c r="C35" s="9" t="s">
        <v>31</v>
      </c>
      <c r="D35" s="52"/>
      <c r="E35" s="39">
        <v>0</v>
      </c>
      <c r="F35" s="46">
        <f t="shared" si="2"/>
        <v>600</v>
      </c>
      <c r="G35" s="46">
        <v>0</v>
      </c>
      <c r="H35" s="46">
        <v>0</v>
      </c>
      <c r="I35" s="46">
        <v>0</v>
      </c>
      <c r="J35" s="46">
        <v>250</v>
      </c>
      <c r="K35" s="46">
        <v>350</v>
      </c>
      <c r="L35" s="52"/>
      <c r="M35" s="52"/>
    </row>
    <row r="36" spans="1:13" ht="63" x14ac:dyDescent="0.25">
      <c r="A36" s="52"/>
      <c r="B36" s="52"/>
      <c r="C36" s="9" t="s">
        <v>32</v>
      </c>
      <c r="D36" s="52"/>
      <c r="E36" s="39">
        <v>0</v>
      </c>
      <c r="F36" s="46">
        <f t="shared" si="2"/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52"/>
      <c r="M36" s="52"/>
    </row>
    <row r="37" spans="1:13" ht="47.25" x14ac:dyDescent="0.25">
      <c r="A37" s="52"/>
      <c r="B37" s="52"/>
      <c r="C37" s="9" t="s">
        <v>33</v>
      </c>
      <c r="D37" s="52"/>
      <c r="E37" s="39">
        <v>0</v>
      </c>
      <c r="F37" s="46">
        <f t="shared" si="2"/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52"/>
      <c r="M37" s="52"/>
    </row>
    <row r="38" spans="1:13" ht="31.5" x14ac:dyDescent="0.25">
      <c r="A38" s="52"/>
      <c r="B38" s="52"/>
      <c r="C38" s="9" t="s">
        <v>34</v>
      </c>
      <c r="D38" s="52"/>
      <c r="E38" s="39">
        <v>0</v>
      </c>
      <c r="F38" s="46">
        <f t="shared" si="2"/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52"/>
      <c r="M38" s="52"/>
    </row>
    <row r="39" spans="1:13" ht="24" customHeight="1" x14ac:dyDescent="0.25">
      <c r="A39" s="52">
        <v>5</v>
      </c>
      <c r="B39" s="52" t="s">
        <v>76</v>
      </c>
      <c r="C39" s="6" t="s">
        <v>11</v>
      </c>
      <c r="D39" s="52" t="s">
        <v>12</v>
      </c>
      <c r="E39" s="39">
        <v>0</v>
      </c>
      <c r="F39" s="46">
        <f>SUM(F40:F43)</f>
        <v>200</v>
      </c>
      <c r="G39" s="46">
        <v>0</v>
      </c>
      <c r="H39" s="46">
        <f>SUM(H40:H43)</f>
        <v>50</v>
      </c>
      <c r="I39" s="46">
        <f>SUM(I40:I43)</f>
        <v>50</v>
      </c>
      <c r="J39" s="46">
        <f>SUM(J40:J43)</f>
        <v>50</v>
      </c>
      <c r="K39" s="46">
        <f>SUM(K40:K43)</f>
        <v>50</v>
      </c>
      <c r="L39" s="52" t="s">
        <v>84</v>
      </c>
      <c r="M39" s="52" t="s">
        <v>88</v>
      </c>
    </row>
    <row r="40" spans="1:13" ht="47.25" x14ac:dyDescent="0.25">
      <c r="A40" s="52"/>
      <c r="B40" s="52"/>
      <c r="C40" s="9" t="s">
        <v>31</v>
      </c>
      <c r="D40" s="52"/>
      <c r="E40" s="39">
        <v>0</v>
      </c>
      <c r="F40" s="46">
        <f>SUM(G40:K40)</f>
        <v>200</v>
      </c>
      <c r="G40" s="46">
        <v>0</v>
      </c>
      <c r="H40" s="46">
        <v>50</v>
      </c>
      <c r="I40" s="46">
        <v>50</v>
      </c>
      <c r="J40" s="46">
        <v>50</v>
      </c>
      <c r="K40" s="46">
        <v>50</v>
      </c>
      <c r="L40" s="52"/>
      <c r="M40" s="52"/>
    </row>
    <row r="41" spans="1:13" ht="63" x14ac:dyDescent="0.25">
      <c r="A41" s="52"/>
      <c r="B41" s="52"/>
      <c r="C41" s="10" t="s">
        <v>32</v>
      </c>
      <c r="D41" s="52"/>
      <c r="E41" s="39">
        <v>0</v>
      </c>
      <c r="F41" s="6">
        <f>SUM(G41:K41)</f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52"/>
      <c r="M41" s="52"/>
    </row>
    <row r="42" spans="1:13" ht="47.25" x14ac:dyDescent="0.25">
      <c r="A42" s="52"/>
      <c r="B42" s="52"/>
      <c r="C42" s="10" t="s">
        <v>33</v>
      </c>
      <c r="D42" s="52"/>
      <c r="E42" s="39">
        <v>0</v>
      </c>
      <c r="F42" s="6">
        <f>SUM(G42:K42)</f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2"/>
      <c r="M42" s="52"/>
    </row>
    <row r="43" spans="1:13" ht="31.5" x14ac:dyDescent="0.25">
      <c r="A43" s="52"/>
      <c r="B43" s="52"/>
      <c r="C43" s="10" t="s">
        <v>34</v>
      </c>
      <c r="D43" s="52"/>
      <c r="E43" s="39">
        <v>0</v>
      </c>
      <c r="F43" s="6">
        <f>SUM(G43:K43)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52"/>
      <c r="M43" s="52"/>
    </row>
    <row r="44" spans="1:13" ht="15.75" x14ac:dyDescent="0.25">
      <c r="A44" s="51">
        <v>6</v>
      </c>
      <c r="B44" s="51" t="s">
        <v>77</v>
      </c>
      <c r="C44" s="7" t="s">
        <v>59</v>
      </c>
      <c r="D44" s="51" t="s">
        <v>12</v>
      </c>
      <c r="E44" s="38">
        <v>0</v>
      </c>
      <c r="F44" s="7">
        <f t="shared" ref="F44:K44" si="3">SUM(F45:F48)</f>
        <v>80</v>
      </c>
      <c r="G44" s="7">
        <f t="shared" si="3"/>
        <v>80</v>
      </c>
      <c r="H44" s="7">
        <f t="shared" si="3"/>
        <v>0</v>
      </c>
      <c r="I44" s="7">
        <f t="shared" si="3"/>
        <v>0</v>
      </c>
      <c r="J44" s="7">
        <f t="shared" si="3"/>
        <v>0</v>
      </c>
      <c r="K44" s="7">
        <f t="shared" si="3"/>
        <v>0</v>
      </c>
      <c r="L44" s="52" t="s">
        <v>83</v>
      </c>
      <c r="M44" s="52" t="s">
        <v>85</v>
      </c>
    </row>
    <row r="45" spans="1:13" ht="47.25" x14ac:dyDescent="0.25">
      <c r="A45" s="51"/>
      <c r="B45" s="51"/>
      <c r="C45" s="9" t="s">
        <v>31</v>
      </c>
      <c r="D45" s="51"/>
      <c r="E45" s="39">
        <v>0</v>
      </c>
      <c r="F45" s="6">
        <f>SUM(G45:K45)</f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52"/>
      <c r="M45" s="52"/>
    </row>
    <row r="46" spans="1:13" ht="63" x14ac:dyDescent="0.25">
      <c r="A46" s="51"/>
      <c r="B46" s="51"/>
      <c r="C46" s="10" t="s">
        <v>32</v>
      </c>
      <c r="D46" s="51"/>
      <c r="E46" s="39">
        <v>0</v>
      </c>
      <c r="F46" s="6">
        <f>SUM(G46:K46)</f>
        <v>80</v>
      </c>
      <c r="G46" s="6">
        <v>80</v>
      </c>
      <c r="H46" s="6">
        <v>0</v>
      </c>
      <c r="I46" s="6">
        <v>0</v>
      </c>
      <c r="J46" s="6">
        <v>0</v>
      </c>
      <c r="K46" s="6">
        <v>0</v>
      </c>
      <c r="L46" s="52"/>
      <c r="M46" s="52"/>
    </row>
    <row r="47" spans="1:13" ht="47.25" x14ac:dyDescent="0.25">
      <c r="A47" s="51"/>
      <c r="B47" s="51"/>
      <c r="C47" s="10" t="s">
        <v>33</v>
      </c>
      <c r="D47" s="51"/>
      <c r="E47" s="39">
        <v>0</v>
      </c>
      <c r="F47" s="6">
        <f>SUM(G47:K47)</f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52"/>
      <c r="M47" s="52"/>
    </row>
    <row r="48" spans="1:13" ht="31.5" x14ac:dyDescent="0.25">
      <c r="A48" s="51"/>
      <c r="B48" s="51"/>
      <c r="C48" s="10" t="s">
        <v>34</v>
      </c>
      <c r="D48" s="51"/>
      <c r="E48" s="39">
        <v>0</v>
      </c>
      <c r="F48" s="6">
        <f>SUM(G48:K48)</f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52"/>
      <c r="M48" s="52"/>
    </row>
    <row r="49" spans="1:13" ht="15.75" x14ac:dyDescent="0.25">
      <c r="A49" s="70">
        <v>7</v>
      </c>
      <c r="B49" s="70" t="s">
        <v>123</v>
      </c>
      <c r="C49" s="26" t="s">
        <v>59</v>
      </c>
      <c r="D49" s="70" t="s">
        <v>12</v>
      </c>
      <c r="E49" s="77" t="s">
        <v>125</v>
      </c>
      <c r="F49" s="87"/>
      <c r="G49" s="87"/>
      <c r="H49" s="87"/>
      <c r="I49" s="87"/>
      <c r="J49" s="87"/>
      <c r="K49" s="88"/>
      <c r="L49" s="70" t="s">
        <v>84</v>
      </c>
      <c r="M49" s="70"/>
    </row>
    <row r="50" spans="1:13" ht="47.25" x14ac:dyDescent="0.25">
      <c r="A50" s="71"/>
      <c r="B50" s="71"/>
      <c r="C50" s="9" t="s">
        <v>31</v>
      </c>
      <c r="D50" s="71"/>
      <c r="E50" s="78"/>
      <c r="F50" s="89"/>
      <c r="G50" s="89"/>
      <c r="H50" s="89"/>
      <c r="I50" s="89"/>
      <c r="J50" s="89"/>
      <c r="K50" s="90"/>
      <c r="L50" s="71"/>
      <c r="M50" s="71"/>
    </row>
    <row r="51" spans="1:13" ht="63" x14ac:dyDescent="0.25">
      <c r="A51" s="71"/>
      <c r="B51" s="71"/>
      <c r="C51" s="10" t="s">
        <v>32</v>
      </c>
      <c r="D51" s="71"/>
      <c r="E51" s="78"/>
      <c r="F51" s="89"/>
      <c r="G51" s="89"/>
      <c r="H51" s="89"/>
      <c r="I51" s="89"/>
      <c r="J51" s="89"/>
      <c r="K51" s="90"/>
      <c r="L51" s="71"/>
      <c r="M51" s="71"/>
    </row>
    <row r="52" spans="1:13" ht="47.25" x14ac:dyDescent="0.25">
      <c r="A52" s="71"/>
      <c r="B52" s="71"/>
      <c r="C52" s="10" t="s">
        <v>33</v>
      </c>
      <c r="D52" s="71"/>
      <c r="E52" s="78"/>
      <c r="F52" s="89"/>
      <c r="G52" s="89"/>
      <c r="H52" s="89"/>
      <c r="I52" s="89"/>
      <c r="J52" s="89"/>
      <c r="K52" s="90"/>
      <c r="L52" s="71"/>
      <c r="M52" s="71"/>
    </row>
    <row r="53" spans="1:13" ht="31.5" x14ac:dyDescent="0.25">
      <c r="A53" s="72"/>
      <c r="B53" s="72"/>
      <c r="C53" s="10" t="s">
        <v>34</v>
      </c>
      <c r="D53" s="72"/>
      <c r="E53" s="79"/>
      <c r="F53" s="91"/>
      <c r="G53" s="91"/>
      <c r="H53" s="91"/>
      <c r="I53" s="91"/>
      <c r="J53" s="91"/>
      <c r="K53" s="92"/>
      <c r="L53" s="72"/>
      <c r="M53" s="72"/>
    </row>
    <row r="54" spans="1:13" ht="15.75" x14ac:dyDescent="0.25">
      <c r="A54" s="70">
        <v>8</v>
      </c>
      <c r="B54" s="70" t="s">
        <v>124</v>
      </c>
      <c r="C54" s="26" t="s">
        <v>59</v>
      </c>
      <c r="D54" s="70" t="s">
        <v>12</v>
      </c>
      <c r="E54" s="77" t="s">
        <v>125</v>
      </c>
      <c r="F54" s="87"/>
      <c r="G54" s="87"/>
      <c r="H54" s="87"/>
      <c r="I54" s="87"/>
      <c r="J54" s="87"/>
      <c r="K54" s="88"/>
      <c r="L54" s="70" t="s">
        <v>84</v>
      </c>
      <c r="M54" s="70"/>
    </row>
    <row r="55" spans="1:13" ht="47.25" x14ac:dyDescent="0.25">
      <c r="A55" s="71"/>
      <c r="B55" s="71"/>
      <c r="C55" s="9" t="s">
        <v>31</v>
      </c>
      <c r="D55" s="71"/>
      <c r="E55" s="78"/>
      <c r="F55" s="89"/>
      <c r="G55" s="89"/>
      <c r="H55" s="89"/>
      <c r="I55" s="89"/>
      <c r="J55" s="89"/>
      <c r="K55" s="90"/>
      <c r="L55" s="71"/>
      <c r="M55" s="71"/>
    </row>
    <row r="56" spans="1:13" ht="63" x14ac:dyDescent="0.25">
      <c r="A56" s="71"/>
      <c r="B56" s="71"/>
      <c r="C56" s="10" t="s">
        <v>32</v>
      </c>
      <c r="D56" s="71"/>
      <c r="E56" s="78"/>
      <c r="F56" s="89"/>
      <c r="G56" s="89"/>
      <c r="H56" s="89"/>
      <c r="I56" s="89"/>
      <c r="J56" s="89"/>
      <c r="K56" s="90"/>
      <c r="L56" s="71"/>
      <c r="M56" s="71"/>
    </row>
    <row r="57" spans="1:13" ht="47.25" x14ac:dyDescent="0.25">
      <c r="A57" s="71"/>
      <c r="B57" s="71"/>
      <c r="C57" s="10" t="s">
        <v>33</v>
      </c>
      <c r="D57" s="71"/>
      <c r="E57" s="78"/>
      <c r="F57" s="89"/>
      <c r="G57" s="89"/>
      <c r="H57" s="89"/>
      <c r="I57" s="89"/>
      <c r="J57" s="89"/>
      <c r="K57" s="90"/>
      <c r="L57" s="71"/>
      <c r="M57" s="71"/>
    </row>
    <row r="58" spans="1:13" ht="31.5" x14ac:dyDescent="0.25">
      <c r="A58" s="72"/>
      <c r="B58" s="72"/>
      <c r="C58" s="10" t="s">
        <v>34</v>
      </c>
      <c r="D58" s="72"/>
      <c r="E58" s="79"/>
      <c r="F58" s="91"/>
      <c r="G58" s="91"/>
      <c r="H58" s="91"/>
      <c r="I58" s="91"/>
      <c r="J58" s="91"/>
      <c r="K58" s="92"/>
      <c r="L58" s="72"/>
      <c r="M58" s="72"/>
    </row>
    <row r="59" spans="1:13" ht="15.75" customHeight="1" x14ac:dyDescent="0.25">
      <c r="A59" s="70">
        <v>9</v>
      </c>
      <c r="B59" s="70" t="s">
        <v>133</v>
      </c>
      <c r="C59" s="32" t="s">
        <v>59</v>
      </c>
      <c r="D59" s="70" t="s">
        <v>12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70" t="s">
        <v>84</v>
      </c>
      <c r="M59" s="70"/>
    </row>
    <row r="60" spans="1:13" ht="47.25" x14ac:dyDescent="0.25">
      <c r="A60" s="71"/>
      <c r="B60" s="71"/>
      <c r="C60" s="9" t="s">
        <v>31</v>
      </c>
      <c r="D60" s="71"/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71"/>
      <c r="M60" s="71"/>
    </row>
    <row r="61" spans="1:13" ht="63" x14ac:dyDescent="0.25">
      <c r="A61" s="71"/>
      <c r="B61" s="71"/>
      <c r="C61" s="10" t="s">
        <v>32</v>
      </c>
      <c r="D61" s="71"/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71"/>
      <c r="M61" s="71"/>
    </row>
    <row r="62" spans="1:13" ht="47.25" x14ac:dyDescent="0.25">
      <c r="A62" s="71"/>
      <c r="B62" s="71"/>
      <c r="C62" s="10" t="s">
        <v>33</v>
      </c>
      <c r="D62" s="71"/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71"/>
      <c r="M62" s="71"/>
    </row>
    <row r="63" spans="1:13" ht="31.5" x14ac:dyDescent="0.25">
      <c r="A63" s="72"/>
      <c r="B63" s="72"/>
      <c r="C63" s="10" t="s">
        <v>34</v>
      </c>
      <c r="D63" s="72"/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72"/>
      <c r="M63" s="72"/>
    </row>
    <row r="64" spans="1:13" ht="15.75" x14ac:dyDescent="0.25">
      <c r="A64" s="80"/>
      <c r="B64" s="51" t="s">
        <v>89</v>
      </c>
      <c r="C64" s="7" t="s">
        <v>59</v>
      </c>
      <c r="D64" s="51" t="s">
        <v>12</v>
      </c>
      <c r="E64" s="30">
        <v>35289</v>
      </c>
      <c r="F64" s="30">
        <f>SUM(G64:K64)</f>
        <v>201882</v>
      </c>
      <c r="G64" s="50">
        <v>41841</v>
      </c>
      <c r="H64" s="50">
        <v>37821</v>
      </c>
      <c r="I64" s="50">
        <v>37381</v>
      </c>
      <c r="J64" s="50">
        <v>38659</v>
      </c>
      <c r="K64" s="31">
        <f t="shared" ref="K64" si="4">SUM(K65:K68)</f>
        <v>46180</v>
      </c>
      <c r="L64" s="52" t="s">
        <v>84</v>
      </c>
      <c r="M64" s="52"/>
    </row>
    <row r="65" spans="1:13" ht="47.25" x14ac:dyDescent="0.25">
      <c r="A65" s="81"/>
      <c r="B65" s="51"/>
      <c r="C65" s="9" t="s">
        <v>31</v>
      </c>
      <c r="D65" s="51"/>
      <c r="E65" s="30">
        <v>33226</v>
      </c>
      <c r="F65" s="31">
        <f t="shared" ref="F65:F68" si="5">SUM(G65:K65)</f>
        <v>189431</v>
      </c>
      <c r="G65" s="50">
        <v>36730</v>
      </c>
      <c r="H65" s="50">
        <v>35731</v>
      </c>
      <c r="I65" s="50">
        <v>35681</v>
      </c>
      <c r="J65" s="50">
        <v>36909</v>
      </c>
      <c r="K65" s="43">
        <f t="shared" ref="K65:K68" si="6">SUM(K15,K25,K30,K35,K40,K45)</f>
        <v>44380</v>
      </c>
      <c r="L65" s="52"/>
      <c r="M65" s="52"/>
    </row>
    <row r="66" spans="1:13" ht="63" x14ac:dyDescent="0.25">
      <c r="A66" s="81"/>
      <c r="B66" s="51"/>
      <c r="C66" s="10" t="s">
        <v>32</v>
      </c>
      <c r="D66" s="51"/>
      <c r="E66" s="30">
        <v>0</v>
      </c>
      <c r="F66" s="31">
        <f t="shared" si="5"/>
        <v>2774</v>
      </c>
      <c r="G66" s="50">
        <v>2774</v>
      </c>
      <c r="H66" s="50">
        <f t="shared" ref="E66:J68" si="7">SUM(H16,I26,I31,I36,I41,I46)</f>
        <v>0</v>
      </c>
      <c r="I66" s="50">
        <f t="shared" si="7"/>
        <v>0</v>
      </c>
      <c r="J66" s="50">
        <f t="shared" si="7"/>
        <v>0</v>
      </c>
      <c r="K66" s="30">
        <f t="shared" si="6"/>
        <v>0</v>
      </c>
      <c r="L66" s="52"/>
      <c r="M66" s="52"/>
    </row>
    <row r="67" spans="1:13" ht="47.25" x14ac:dyDescent="0.25">
      <c r="A67" s="81"/>
      <c r="B67" s="51"/>
      <c r="C67" s="10" t="s">
        <v>33</v>
      </c>
      <c r="D67" s="51"/>
      <c r="E67" s="30">
        <f t="shared" si="7"/>
        <v>0</v>
      </c>
      <c r="F67" s="31">
        <f>SUM(G67:K67)</f>
        <v>0</v>
      </c>
      <c r="G67" s="50">
        <f>SUM(G17,G32,G37,G42,G47)</f>
        <v>0</v>
      </c>
      <c r="H67" s="50">
        <f>SUM(H17,H32,H37,H42,H47)</f>
        <v>0</v>
      </c>
      <c r="I67" s="50">
        <f>SUM(I17,I32,I37,I42,I47)</f>
        <v>0</v>
      </c>
      <c r="J67" s="50">
        <f>SUM(J17,J32,J37,J42,J47)</f>
        <v>0</v>
      </c>
      <c r="K67" s="30">
        <f t="shared" si="6"/>
        <v>0</v>
      </c>
      <c r="L67" s="52"/>
      <c r="M67" s="52"/>
    </row>
    <row r="68" spans="1:13" ht="31.5" x14ac:dyDescent="0.25">
      <c r="A68" s="82"/>
      <c r="B68" s="51"/>
      <c r="C68" s="10" t="s">
        <v>34</v>
      </c>
      <c r="D68" s="51"/>
      <c r="E68" s="30">
        <v>2063</v>
      </c>
      <c r="F68" s="31">
        <f t="shared" si="5"/>
        <v>9677</v>
      </c>
      <c r="G68" s="50">
        <v>2337</v>
      </c>
      <c r="H68" s="50">
        <v>2090</v>
      </c>
      <c r="I68" s="50">
        <f t="shared" si="7"/>
        <v>1700</v>
      </c>
      <c r="J68" s="50">
        <f t="shared" si="7"/>
        <v>1750</v>
      </c>
      <c r="K68" s="30">
        <f t="shared" si="6"/>
        <v>1800</v>
      </c>
      <c r="L68" s="52"/>
      <c r="M68" s="52"/>
    </row>
  </sheetData>
  <mergeCells count="67">
    <mergeCell ref="L49:L53"/>
    <mergeCell ref="L54:L58"/>
    <mergeCell ref="M49:M53"/>
    <mergeCell ref="M54:M58"/>
    <mergeCell ref="A54:A58"/>
    <mergeCell ref="D49:D53"/>
    <mergeCell ref="D54:D58"/>
    <mergeCell ref="E49:K53"/>
    <mergeCell ref="E54:K58"/>
    <mergeCell ref="A9:M9"/>
    <mergeCell ref="E11:E12"/>
    <mergeCell ref="A11:A12"/>
    <mergeCell ref="B11:B12"/>
    <mergeCell ref="C11:C12"/>
    <mergeCell ref="D11:D12"/>
    <mergeCell ref="F11:F12"/>
    <mergeCell ref="L11:L12"/>
    <mergeCell ref="M11:M12"/>
    <mergeCell ref="G11:K11"/>
    <mergeCell ref="M14:M18"/>
    <mergeCell ref="L39:L43"/>
    <mergeCell ref="M39:M43"/>
    <mergeCell ref="L14:L18"/>
    <mergeCell ref="M19:M23"/>
    <mergeCell ref="L19:L23"/>
    <mergeCell ref="M29:M33"/>
    <mergeCell ref="M34:M38"/>
    <mergeCell ref="L34:L38"/>
    <mergeCell ref="L29:L33"/>
    <mergeCell ref="L24:L28"/>
    <mergeCell ref="M24:M28"/>
    <mergeCell ref="A39:A43"/>
    <mergeCell ref="M64:M68"/>
    <mergeCell ref="B39:B43"/>
    <mergeCell ref="D39:D43"/>
    <mergeCell ref="D64:D68"/>
    <mergeCell ref="B64:B68"/>
    <mergeCell ref="A64:A68"/>
    <mergeCell ref="A44:A48"/>
    <mergeCell ref="B44:B48"/>
    <mergeCell ref="L64:L68"/>
    <mergeCell ref="L44:L48"/>
    <mergeCell ref="M44:M48"/>
    <mergeCell ref="D44:D48"/>
    <mergeCell ref="B49:B53"/>
    <mergeCell ref="B54:B58"/>
    <mergeCell ref="A49:A53"/>
    <mergeCell ref="A34:A38"/>
    <mergeCell ref="B34:B38"/>
    <mergeCell ref="D34:D38"/>
    <mergeCell ref="A14:A18"/>
    <mergeCell ref="B14:B18"/>
    <mergeCell ref="D14:D18"/>
    <mergeCell ref="A29:A33"/>
    <mergeCell ref="B29:B33"/>
    <mergeCell ref="D29:D33"/>
    <mergeCell ref="A19:A23"/>
    <mergeCell ref="B19:B23"/>
    <mergeCell ref="D19:D23"/>
    <mergeCell ref="A24:A28"/>
    <mergeCell ref="B24:B28"/>
    <mergeCell ref="D24:D28"/>
    <mergeCell ref="M59:M63"/>
    <mergeCell ref="A59:A63"/>
    <mergeCell ref="B59:B63"/>
    <mergeCell ref="D59:D63"/>
    <mergeCell ref="L59:L63"/>
  </mergeCells>
  <phoneticPr fontId="7" type="noConversion"/>
  <pageMargins left="0.7" right="0.7" top="0.75" bottom="0.75" header="0.3" footer="0.3"/>
  <pageSetup paperSize="9" scale="7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view="pageBreakPreview" zoomScale="85" zoomScaleNormal="70" zoomScaleSheetLayoutView="85" workbookViewId="0">
      <selection activeCell="K3" sqref="K3"/>
    </sheetView>
  </sheetViews>
  <sheetFormatPr defaultRowHeight="15" x14ac:dyDescent="0.25"/>
  <cols>
    <col min="1" max="1" width="4.28515625" customWidth="1"/>
    <col min="2" max="2" width="34" customWidth="1"/>
    <col min="3" max="3" width="23.5703125" customWidth="1"/>
    <col min="4" max="4" width="14.28515625" customWidth="1"/>
    <col min="5" max="5" width="15.42578125" customWidth="1"/>
    <col min="12" max="13" width="17.85546875" customWidth="1"/>
  </cols>
  <sheetData>
    <row r="1" spans="1:13" x14ac:dyDescent="0.25">
      <c r="K1" s="12" t="s">
        <v>140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6" spans="1:13" ht="15.75" x14ac:dyDescent="0.25">
      <c r="K6" s="4" t="s">
        <v>138</v>
      </c>
    </row>
    <row r="7" spans="1:13" ht="15.75" x14ac:dyDescent="0.25">
      <c r="A7" s="1"/>
    </row>
    <row r="8" spans="1:13" ht="15.75" x14ac:dyDescent="0.25">
      <c r="F8" s="34" t="s">
        <v>139</v>
      </c>
    </row>
    <row r="9" spans="1:13" ht="15.75" x14ac:dyDescent="0.25">
      <c r="A9" s="2"/>
    </row>
    <row r="10" spans="1:13" ht="126" customHeight="1" x14ac:dyDescent="0.25">
      <c r="A10" s="54" t="s">
        <v>95</v>
      </c>
      <c r="B10" s="54" t="s">
        <v>23</v>
      </c>
      <c r="C10" s="54" t="s">
        <v>93</v>
      </c>
      <c r="D10" s="54" t="s">
        <v>26</v>
      </c>
      <c r="E10" s="54" t="s">
        <v>94</v>
      </c>
      <c r="F10" s="54" t="s">
        <v>80</v>
      </c>
      <c r="G10" s="52" t="s">
        <v>3</v>
      </c>
      <c r="H10" s="52"/>
      <c r="I10" s="52"/>
      <c r="J10" s="52"/>
      <c r="K10" s="52"/>
      <c r="L10" s="54" t="s">
        <v>96</v>
      </c>
      <c r="M10" s="54" t="s">
        <v>30</v>
      </c>
    </row>
    <row r="11" spans="1:13" ht="31.5" x14ac:dyDescent="0.25">
      <c r="A11" s="54"/>
      <c r="B11" s="54"/>
      <c r="C11" s="54"/>
      <c r="D11" s="54"/>
      <c r="E11" s="54"/>
      <c r="F11" s="54"/>
      <c r="G11" s="6" t="s">
        <v>4</v>
      </c>
      <c r="H11" s="6" t="s">
        <v>5</v>
      </c>
      <c r="I11" s="6" t="s">
        <v>49</v>
      </c>
      <c r="J11" s="6" t="s">
        <v>7</v>
      </c>
      <c r="K11" s="6" t="s">
        <v>8</v>
      </c>
      <c r="L11" s="54"/>
      <c r="M11" s="54"/>
    </row>
    <row r="12" spans="1:13" ht="15.75" x14ac:dyDescent="0.25">
      <c r="A12" s="15">
        <v>1</v>
      </c>
      <c r="B12" s="15">
        <v>2</v>
      </c>
      <c r="C12" s="15">
        <v>4</v>
      </c>
      <c r="D12" s="15">
        <v>5</v>
      </c>
      <c r="E12" s="15">
        <v>6</v>
      </c>
      <c r="F12" s="15">
        <v>7</v>
      </c>
      <c r="G12" s="15">
        <v>8</v>
      </c>
      <c r="H12" s="15">
        <v>9</v>
      </c>
      <c r="I12" s="15">
        <v>10</v>
      </c>
      <c r="J12" s="15">
        <v>11</v>
      </c>
      <c r="K12" s="15">
        <v>12</v>
      </c>
      <c r="L12" s="15">
        <v>13</v>
      </c>
      <c r="M12" s="15">
        <v>14</v>
      </c>
    </row>
    <row r="13" spans="1:13" ht="18.75" customHeight="1" x14ac:dyDescent="0.25">
      <c r="A13" s="54">
        <v>1</v>
      </c>
      <c r="B13" s="54" t="s">
        <v>97</v>
      </c>
      <c r="C13" s="15" t="s">
        <v>11</v>
      </c>
      <c r="D13" s="54" t="s">
        <v>12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5" t="s">
        <v>84</v>
      </c>
      <c r="M13" s="65" t="s">
        <v>69</v>
      </c>
    </row>
    <row r="14" spans="1:13" ht="38.25" customHeight="1" x14ac:dyDescent="0.25">
      <c r="A14" s="54"/>
      <c r="B14" s="54"/>
      <c r="C14" s="9" t="s">
        <v>31</v>
      </c>
      <c r="D14" s="54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5"/>
      <c r="M14" s="65"/>
    </row>
    <row r="15" spans="1:13" ht="31.5" x14ac:dyDescent="0.25">
      <c r="A15" s="54"/>
      <c r="B15" s="54"/>
      <c r="C15" s="9" t="s">
        <v>32</v>
      </c>
      <c r="D15" s="54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5"/>
      <c r="M15" s="65"/>
    </row>
    <row r="16" spans="1:13" ht="47.25" x14ac:dyDescent="0.25">
      <c r="A16" s="54"/>
      <c r="B16" s="54"/>
      <c r="C16" s="9" t="s">
        <v>33</v>
      </c>
      <c r="D16" s="54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5"/>
      <c r="M16" s="65"/>
    </row>
    <row r="17" spans="1:13" ht="31.5" x14ac:dyDescent="0.25">
      <c r="A17" s="54"/>
      <c r="B17" s="54"/>
      <c r="C17" s="9" t="s">
        <v>34</v>
      </c>
      <c r="D17" s="54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5"/>
      <c r="M17" s="65"/>
    </row>
    <row r="18" spans="1:13" ht="60" customHeight="1" x14ac:dyDescent="0.25">
      <c r="A18" s="52" t="s">
        <v>13</v>
      </c>
      <c r="B18" s="52" t="s">
        <v>98</v>
      </c>
      <c r="C18" s="6" t="s">
        <v>11</v>
      </c>
      <c r="D18" s="52" t="s">
        <v>12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52" t="s">
        <v>35</v>
      </c>
      <c r="M18" s="70" t="s">
        <v>104</v>
      </c>
    </row>
    <row r="19" spans="1:13" ht="31.5" customHeight="1" x14ac:dyDescent="0.25">
      <c r="A19" s="52"/>
      <c r="B19" s="52"/>
      <c r="C19" s="9" t="s">
        <v>31</v>
      </c>
      <c r="D19" s="52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52"/>
      <c r="M19" s="71"/>
    </row>
    <row r="20" spans="1:13" ht="31.5" x14ac:dyDescent="0.25">
      <c r="A20" s="52"/>
      <c r="B20" s="52"/>
      <c r="C20" s="9" t="s">
        <v>32</v>
      </c>
      <c r="D20" s="52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52"/>
      <c r="M20" s="71"/>
    </row>
    <row r="21" spans="1:13" ht="47.25" x14ac:dyDescent="0.25">
      <c r="A21" s="52"/>
      <c r="B21" s="52"/>
      <c r="C21" s="9" t="s">
        <v>33</v>
      </c>
      <c r="D21" s="52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52"/>
      <c r="M21" s="71"/>
    </row>
    <row r="22" spans="1:13" ht="31.5" x14ac:dyDescent="0.25">
      <c r="A22" s="52"/>
      <c r="B22" s="52"/>
      <c r="C22" s="9" t="s">
        <v>34</v>
      </c>
      <c r="D22" s="52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52"/>
      <c r="M22" s="72"/>
    </row>
    <row r="23" spans="1:13" ht="47.25" customHeight="1" x14ac:dyDescent="0.25">
      <c r="A23" s="54" t="s">
        <v>15</v>
      </c>
      <c r="B23" s="54" t="s">
        <v>99</v>
      </c>
      <c r="C23" s="9" t="s">
        <v>11</v>
      </c>
      <c r="D23" s="54" t="s">
        <v>12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0" t="s">
        <v>66</v>
      </c>
      <c r="M23" s="70" t="s">
        <v>103</v>
      </c>
    </row>
    <row r="24" spans="1:13" ht="31.5" x14ac:dyDescent="0.25">
      <c r="A24" s="54"/>
      <c r="B24" s="54"/>
      <c r="C24" s="9" t="s">
        <v>31</v>
      </c>
      <c r="D24" s="54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1"/>
      <c r="M24" s="71"/>
    </row>
    <row r="25" spans="1:13" ht="31.5" x14ac:dyDescent="0.25">
      <c r="A25" s="54"/>
      <c r="B25" s="54"/>
      <c r="C25" s="9" t="s">
        <v>32</v>
      </c>
      <c r="D25" s="54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71"/>
      <c r="M25" s="71"/>
    </row>
    <row r="26" spans="1:13" ht="47.25" x14ac:dyDescent="0.25">
      <c r="A26" s="54"/>
      <c r="B26" s="54"/>
      <c r="C26" s="9" t="s">
        <v>33</v>
      </c>
      <c r="D26" s="54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71"/>
      <c r="M26" s="71"/>
    </row>
    <row r="27" spans="1:13" ht="31.5" x14ac:dyDescent="0.25">
      <c r="A27" s="54"/>
      <c r="B27" s="54"/>
      <c r="C27" s="9" t="s">
        <v>34</v>
      </c>
      <c r="D27" s="54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72"/>
      <c r="M27" s="72"/>
    </row>
    <row r="28" spans="1:13" ht="28.5" customHeight="1" x14ac:dyDescent="0.25">
      <c r="A28" s="52">
        <v>2</v>
      </c>
      <c r="B28" s="52" t="s">
        <v>91</v>
      </c>
      <c r="C28" s="6" t="s">
        <v>11</v>
      </c>
      <c r="D28" s="52" t="s">
        <v>92</v>
      </c>
      <c r="E28" s="11">
        <v>0</v>
      </c>
      <c r="F28" s="11">
        <f t="shared" ref="F28:K28" si="0">SUM(F33,F38)</f>
        <v>135546</v>
      </c>
      <c r="G28" s="11">
        <f t="shared" si="0"/>
        <v>1733</v>
      </c>
      <c r="H28" s="11">
        <f t="shared" si="0"/>
        <v>105836</v>
      </c>
      <c r="I28" s="11">
        <f t="shared" si="0"/>
        <v>27977</v>
      </c>
      <c r="J28" s="11">
        <f t="shared" si="0"/>
        <v>0</v>
      </c>
      <c r="K28" s="11">
        <f t="shared" si="0"/>
        <v>0</v>
      </c>
      <c r="L28" s="52" t="s">
        <v>84</v>
      </c>
      <c r="M28" s="52"/>
    </row>
    <row r="29" spans="1:13" ht="31.5" customHeight="1" x14ac:dyDescent="0.25">
      <c r="A29" s="52"/>
      <c r="B29" s="52"/>
      <c r="C29" s="9" t="s">
        <v>31</v>
      </c>
      <c r="D29" s="52"/>
      <c r="E29" s="11">
        <v>0</v>
      </c>
      <c r="F29" s="11">
        <f t="shared" ref="F29:K32" si="1">SUM(F34,F39)</f>
        <v>11457</v>
      </c>
      <c r="G29" s="11">
        <f>SUM(G34,G39)</f>
        <v>1733</v>
      </c>
      <c r="H29" s="11">
        <f>SUM(H34,H39)</f>
        <v>5584</v>
      </c>
      <c r="I29" s="11">
        <f>SUM(I34,I39)</f>
        <v>4140</v>
      </c>
      <c r="J29" s="11">
        <f>SUM(J34,J39)</f>
        <v>0</v>
      </c>
      <c r="K29" s="11">
        <f>SUM(K34,K39)</f>
        <v>0</v>
      </c>
      <c r="L29" s="52"/>
      <c r="M29" s="52"/>
    </row>
    <row r="30" spans="1:13" ht="31.5" x14ac:dyDescent="0.25">
      <c r="A30" s="52"/>
      <c r="B30" s="52"/>
      <c r="C30" s="9" t="s">
        <v>32</v>
      </c>
      <c r="D30" s="52"/>
      <c r="E30" s="11">
        <v>0</v>
      </c>
      <c r="F30" s="11">
        <f t="shared" si="1"/>
        <v>74089</v>
      </c>
      <c r="G30" s="11">
        <f t="shared" si="1"/>
        <v>0</v>
      </c>
      <c r="H30" s="11">
        <f t="shared" si="1"/>
        <v>50252</v>
      </c>
      <c r="I30" s="11">
        <f t="shared" si="1"/>
        <v>23837</v>
      </c>
      <c r="J30" s="11">
        <f t="shared" si="1"/>
        <v>0</v>
      </c>
      <c r="K30" s="11">
        <f t="shared" si="1"/>
        <v>0</v>
      </c>
      <c r="L30" s="52"/>
      <c r="M30" s="52"/>
    </row>
    <row r="31" spans="1:13" ht="47.25" x14ac:dyDescent="0.25">
      <c r="A31" s="52"/>
      <c r="B31" s="52"/>
      <c r="C31" s="9" t="s">
        <v>33</v>
      </c>
      <c r="D31" s="52"/>
      <c r="E31" s="11">
        <v>0</v>
      </c>
      <c r="F31" s="11">
        <f t="shared" si="1"/>
        <v>50000</v>
      </c>
      <c r="G31" s="11">
        <f t="shared" si="1"/>
        <v>0</v>
      </c>
      <c r="H31" s="11">
        <f t="shared" si="1"/>
        <v>50000</v>
      </c>
      <c r="I31" s="11">
        <f t="shared" si="1"/>
        <v>0</v>
      </c>
      <c r="J31" s="11">
        <f t="shared" si="1"/>
        <v>0</v>
      </c>
      <c r="K31" s="11">
        <f t="shared" si="1"/>
        <v>0</v>
      </c>
      <c r="L31" s="52"/>
      <c r="M31" s="52"/>
    </row>
    <row r="32" spans="1:13" ht="31.5" x14ac:dyDescent="0.25">
      <c r="A32" s="52"/>
      <c r="B32" s="52"/>
      <c r="C32" s="9" t="s">
        <v>34</v>
      </c>
      <c r="D32" s="52"/>
      <c r="E32" s="11">
        <v>0</v>
      </c>
      <c r="F32" s="11">
        <f t="shared" si="1"/>
        <v>0</v>
      </c>
      <c r="G32" s="11">
        <f t="shared" si="1"/>
        <v>0</v>
      </c>
      <c r="H32" s="11">
        <f t="shared" si="1"/>
        <v>0</v>
      </c>
      <c r="I32" s="11">
        <f t="shared" si="1"/>
        <v>0</v>
      </c>
      <c r="J32" s="11">
        <f t="shared" si="1"/>
        <v>0</v>
      </c>
      <c r="K32" s="11">
        <f t="shared" si="1"/>
        <v>0</v>
      </c>
      <c r="L32" s="52"/>
      <c r="M32" s="52"/>
    </row>
    <row r="33" spans="1:13" ht="31.5" customHeight="1" x14ac:dyDescent="0.25">
      <c r="A33" s="70" t="s">
        <v>56</v>
      </c>
      <c r="B33" s="70" t="s">
        <v>100</v>
      </c>
      <c r="C33" s="9" t="s">
        <v>11</v>
      </c>
      <c r="D33" s="70" t="s">
        <v>12</v>
      </c>
      <c r="E33" s="6">
        <v>0</v>
      </c>
      <c r="F33" s="6">
        <v>1733</v>
      </c>
      <c r="G33" s="6">
        <v>1733</v>
      </c>
      <c r="H33" s="6">
        <v>0</v>
      </c>
      <c r="I33" s="6">
        <v>0</v>
      </c>
      <c r="J33" s="6">
        <v>0</v>
      </c>
      <c r="K33" s="6">
        <v>0</v>
      </c>
      <c r="L33" s="70" t="s">
        <v>84</v>
      </c>
      <c r="M33" s="70"/>
    </row>
    <row r="34" spans="1:13" ht="31.5" x14ac:dyDescent="0.25">
      <c r="A34" s="71"/>
      <c r="B34" s="71"/>
      <c r="C34" s="9" t="s">
        <v>31</v>
      </c>
      <c r="D34" s="71"/>
      <c r="E34" s="6">
        <v>0</v>
      </c>
      <c r="F34" s="6">
        <v>1733</v>
      </c>
      <c r="G34" s="6">
        <v>1733</v>
      </c>
      <c r="H34" s="6">
        <v>0</v>
      </c>
      <c r="I34" s="6">
        <v>0</v>
      </c>
      <c r="J34" s="6">
        <v>0</v>
      </c>
      <c r="K34" s="6">
        <v>0</v>
      </c>
      <c r="L34" s="71"/>
      <c r="M34" s="71"/>
    </row>
    <row r="35" spans="1:13" ht="31.5" x14ac:dyDescent="0.25">
      <c r="A35" s="71"/>
      <c r="B35" s="71"/>
      <c r="C35" s="9" t="s">
        <v>32</v>
      </c>
      <c r="D35" s="71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71"/>
      <c r="M35" s="71"/>
    </row>
    <row r="36" spans="1:13" ht="47.25" x14ac:dyDescent="0.25">
      <c r="A36" s="71"/>
      <c r="B36" s="71"/>
      <c r="C36" s="9" t="s">
        <v>33</v>
      </c>
      <c r="D36" s="71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1"/>
      <c r="M36" s="71"/>
    </row>
    <row r="37" spans="1:13" ht="31.5" x14ac:dyDescent="0.25">
      <c r="A37" s="72"/>
      <c r="B37" s="72"/>
      <c r="C37" s="9" t="s">
        <v>34</v>
      </c>
      <c r="D37" s="7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2"/>
      <c r="M37" s="72"/>
    </row>
    <row r="38" spans="1:13" ht="24" customHeight="1" x14ac:dyDescent="0.25">
      <c r="A38" s="70" t="s">
        <v>102</v>
      </c>
      <c r="B38" s="70" t="s">
        <v>101</v>
      </c>
      <c r="C38" s="9" t="s">
        <v>11</v>
      </c>
      <c r="D38" s="70" t="s">
        <v>12</v>
      </c>
      <c r="E38" s="6">
        <v>0</v>
      </c>
      <c r="F38" s="44">
        <v>133813</v>
      </c>
      <c r="G38" s="44">
        <v>0</v>
      </c>
      <c r="H38" s="45">
        <v>105836</v>
      </c>
      <c r="I38" s="45">
        <v>27977</v>
      </c>
      <c r="J38" s="6">
        <f t="shared" ref="J38:K38" si="2">SUM(J39:J42)</f>
        <v>0</v>
      </c>
      <c r="K38" s="6">
        <f t="shared" si="2"/>
        <v>0</v>
      </c>
      <c r="L38" s="70" t="s">
        <v>105</v>
      </c>
      <c r="M38" s="70"/>
    </row>
    <row r="39" spans="1:13" ht="31.5" x14ac:dyDescent="0.25">
      <c r="A39" s="71"/>
      <c r="B39" s="71"/>
      <c r="C39" s="9" t="s">
        <v>31</v>
      </c>
      <c r="D39" s="71"/>
      <c r="E39" s="6">
        <v>0</v>
      </c>
      <c r="F39" s="44">
        <v>9724</v>
      </c>
      <c r="G39" s="11">
        <v>0</v>
      </c>
      <c r="H39" s="45">
        <v>5584</v>
      </c>
      <c r="I39" s="45">
        <v>4140</v>
      </c>
      <c r="J39" s="6">
        <v>0</v>
      </c>
      <c r="K39" s="6">
        <v>0</v>
      </c>
      <c r="L39" s="71"/>
      <c r="M39" s="71"/>
    </row>
    <row r="40" spans="1:13" ht="31.5" x14ac:dyDescent="0.25">
      <c r="A40" s="71"/>
      <c r="B40" s="71"/>
      <c r="C40" s="9" t="s">
        <v>32</v>
      </c>
      <c r="D40" s="71"/>
      <c r="E40" s="6">
        <v>0</v>
      </c>
      <c r="F40" s="44">
        <v>74089</v>
      </c>
      <c r="G40" s="11">
        <v>0</v>
      </c>
      <c r="H40" s="45">
        <v>50252</v>
      </c>
      <c r="I40" s="45">
        <v>23837</v>
      </c>
      <c r="J40" s="6">
        <v>0</v>
      </c>
      <c r="K40" s="6">
        <v>0</v>
      </c>
      <c r="L40" s="71"/>
      <c r="M40" s="71"/>
    </row>
    <row r="41" spans="1:13" ht="47.25" x14ac:dyDescent="0.25">
      <c r="A41" s="71"/>
      <c r="B41" s="71"/>
      <c r="C41" s="9" t="s">
        <v>33</v>
      </c>
      <c r="D41" s="71"/>
      <c r="E41" s="6">
        <v>0</v>
      </c>
      <c r="F41" s="44">
        <v>50000</v>
      </c>
      <c r="G41" s="11">
        <v>0</v>
      </c>
      <c r="H41" s="45">
        <v>50000</v>
      </c>
      <c r="I41" s="45">
        <v>0</v>
      </c>
      <c r="J41" s="6">
        <v>0</v>
      </c>
      <c r="K41" s="6">
        <v>0</v>
      </c>
      <c r="L41" s="71"/>
      <c r="M41" s="71"/>
    </row>
    <row r="42" spans="1:13" ht="31.5" x14ac:dyDescent="0.25">
      <c r="A42" s="72"/>
      <c r="B42" s="72"/>
      <c r="C42" s="9" t="s">
        <v>34</v>
      </c>
      <c r="D42" s="72"/>
      <c r="E42" s="6">
        <v>0</v>
      </c>
      <c r="F42" s="6">
        <f>SUM(G42:K42)</f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72"/>
      <c r="M42" s="72"/>
    </row>
    <row r="43" spans="1:13" ht="15.75" x14ac:dyDescent="0.25">
      <c r="A43" s="51"/>
      <c r="B43" s="52" t="s">
        <v>36</v>
      </c>
      <c r="C43" s="6" t="s">
        <v>59</v>
      </c>
      <c r="D43" s="52" t="s">
        <v>12</v>
      </c>
      <c r="E43" s="6">
        <v>0</v>
      </c>
      <c r="F43" s="6">
        <f t="shared" ref="F43:K43" si="3">SUM(F13,F28)</f>
        <v>135546</v>
      </c>
      <c r="G43" s="6">
        <f t="shared" si="3"/>
        <v>1733</v>
      </c>
      <c r="H43" s="6">
        <f t="shared" si="3"/>
        <v>105836</v>
      </c>
      <c r="I43" s="6">
        <f t="shared" si="3"/>
        <v>27977</v>
      </c>
      <c r="J43" s="6">
        <f t="shared" si="3"/>
        <v>0</v>
      </c>
      <c r="K43" s="6">
        <f t="shared" si="3"/>
        <v>0</v>
      </c>
      <c r="L43" s="52" t="s">
        <v>84</v>
      </c>
      <c r="M43" s="52"/>
    </row>
    <row r="44" spans="1:13" ht="47.25" customHeight="1" x14ac:dyDescent="0.25">
      <c r="A44" s="51"/>
      <c r="B44" s="52"/>
      <c r="C44" s="9" t="s">
        <v>31</v>
      </c>
      <c r="D44" s="52"/>
      <c r="E44" s="6">
        <v>0</v>
      </c>
      <c r="F44" s="6">
        <f t="shared" ref="F44:K47" si="4">SUM(F14,F29)</f>
        <v>11457</v>
      </c>
      <c r="G44" s="6">
        <f t="shared" si="4"/>
        <v>1733</v>
      </c>
      <c r="H44" s="6">
        <f t="shared" si="4"/>
        <v>5584</v>
      </c>
      <c r="I44" s="6">
        <f t="shared" si="4"/>
        <v>4140</v>
      </c>
      <c r="J44" s="6">
        <f t="shared" si="4"/>
        <v>0</v>
      </c>
      <c r="K44" s="6">
        <f t="shared" si="4"/>
        <v>0</v>
      </c>
      <c r="L44" s="52"/>
      <c r="M44" s="52"/>
    </row>
    <row r="45" spans="1:13" ht="31.5" x14ac:dyDescent="0.25">
      <c r="A45" s="51"/>
      <c r="B45" s="52"/>
      <c r="C45" s="10" t="s">
        <v>32</v>
      </c>
      <c r="D45" s="52"/>
      <c r="E45" s="6">
        <v>0</v>
      </c>
      <c r="F45" s="6">
        <f t="shared" si="4"/>
        <v>74089</v>
      </c>
      <c r="G45" s="6">
        <f t="shared" si="4"/>
        <v>0</v>
      </c>
      <c r="H45" s="6">
        <f t="shared" si="4"/>
        <v>50252</v>
      </c>
      <c r="I45" s="6">
        <f t="shared" si="4"/>
        <v>23837</v>
      </c>
      <c r="J45" s="6">
        <f t="shared" si="4"/>
        <v>0</v>
      </c>
      <c r="K45" s="6">
        <f t="shared" si="4"/>
        <v>0</v>
      </c>
      <c r="L45" s="52"/>
      <c r="M45" s="52"/>
    </row>
    <row r="46" spans="1:13" ht="47.25" x14ac:dyDescent="0.25">
      <c r="A46" s="51"/>
      <c r="B46" s="52"/>
      <c r="C46" s="10" t="s">
        <v>33</v>
      </c>
      <c r="D46" s="52"/>
      <c r="E46" s="6">
        <v>0</v>
      </c>
      <c r="F46" s="6">
        <f t="shared" si="4"/>
        <v>50000</v>
      </c>
      <c r="G46" s="6">
        <f t="shared" si="4"/>
        <v>0</v>
      </c>
      <c r="H46" s="6">
        <f t="shared" si="4"/>
        <v>50000</v>
      </c>
      <c r="I46" s="6">
        <f t="shared" si="4"/>
        <v>0</v>
      </c>
      <c r="J46" s="6">
        <f t="shared" si="4"/>
        <v>0</v>
      </c>
      <c r="K46" s="6">
        <f t="shared" si="4"/>
        <v>0</v>
      </c>
      <c r="L46" s="52"/>
      <c r="M46" s="52"/>
    </row>
    <row r="47" spans="1:13" ht="31.5" x14ac:dyDescent="0.25">
      <c r="A47" s="51"/>
      <c r="B47" s="52"/>
      <c r="C47" s="10" t="s">
        <v>34</v>
      </c>
      <c r="D47" s="52"/>
      <c r="E47" s="6">
        <v>0</v>
      </c>
      <c r="F47" s="6">
        <f t="shared" si="4"/>
        <v>0</v>
      </c>
      <c r="G47" s="6">
        <f t="shared" si="4"/>
        <v>0</v>
      </c>
      <c r="H47" s="6">
        <f t="shared" si="4"/>
        <v>0</v>
      </c>
      <c r="I47" s="6">
        <f t="shared" si="4"/>
        <v>0</v>
      </c>
      <c r="J47" s="6">
        <f t="shared" si="4"/>
        <v>0</v>
      </c>
      <c r="K47" s="6">
        <f t="shared" si="4"/>
        <v>0</v>
      </c>
      <c r="L47" s="52"/>
      <c r="M47" s="52"/>
    </row>
    <row r="59" spans="1:14" ht="15.75" x14ac:dyDescent="0.25">
      <c r="A59" s="94"/>
      <c r="B59" s="94"/>
      <c r="C59" s="5"/>
      <c r="D59" s="93"/>
      <c r="E59" s="5"/>
      <c r="F59" s="5"/>
      <c r="G59" s="5"/>
      <c r="H59" s="5"/>
      <c r="I59" s="5"/>
      <c r="J59" s="5"/>
      <c r="K59" s="5"/>
      <c r="L59" s="93"/>
      <c r="M59" s="93"/>
      <c r="N59" s="18"/>
    </row>
    <row r="60" spans="1:14" ht="15.75" x14ac:dyDescent="0.25">
      <c r="A60" s="94"/>
      <c r="B60" s="94"/>
      <c r="C60" s="5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18"/>
    </row>
    <row r="61" spans="1:14" ht="15.75" x14ac:dyDescent="0.25">
      <c r="A61" s="94"/>
      <c r="B61" s="94"/>
      <c r="C61" s="5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18"/>
    </row>
    <row r="62" spans="1:14" ht="15.75" x14ac:dyDescent="0.25">
      <c r="A62" s="94"/>
      <c r="B62" s="94"/>
      <c r="C62" s="5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18"/>
    </row>
    <row r="63" spans="1:14" ht="15.75" x14ac:dyDescent="0.25">
      <c r="A63" s="94"/>
      <c r="B63" s="94"/>
      <c r="C63" s="5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18"/>
    </row>
    <row r="64" spans="1:14" ht="15.75" x14ac:dyDescent="0.25">
      <c r="A64" s="94"/>
      <c r="B64" s="94"/>
      <c r="C64" s="5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18"/>
    </row>
    <row r="65" spans="1:14" ht="15.75" x14ac:dyDescent="0.25">
      <c r="A65" s="94"/>
      <c r="B65" s="94"/>
      <c r="C65" s="5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18"/>
    </row>
    <row r="66" spans="1:14" ht="15.75" x14ac:dyDescent="0.25">
      <c r="A66" s="94"/>
      <c r="B66" s="94"/>
      <c r="C66" s="5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18"/>
    </row>
    <row r="67" spans="1:14" ht="15.75" x14ac:dyDescent="0.25">
      <c r="A67" s="94"/>
      <c r="B67" s="94"/>
      <c r="C67" s="5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18"/>
    </row>
    <row r="68" spans="1:14" ht="15.75" x14ac:dyDescent="0.25">
      <c r="A68" s="94"/>
      <c r="B68" s="94"/>
      <c r="C68" s="5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18"/>
    </row>
    <row r="69" spans="1:14" ht="15.75" x14ac:dyDescent="0.25">
      <c r="A69" s="94"/>
      <c r="B69" s="94"/>
      <c r="C69" s="5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18"/>
    </row>
    <row r="70" spans="1:14" ht="15.75" x14ac:dyDescent="0.25">
      <c r="A70" s="94"/>
      <c r="B70" s="94"/>
      <c r="C70" s="5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18"/>
    </row>
    <row r="71" spans="1:14" ht="15.75" x14ac:dyDescent="0.25">
      <c r="A71" s="94"/>
      <c r="B71" s="94"/>
      <c r="C71" s="5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18"/>
    </row>
  </sheetData>
  <mergeCells count="77">
    <mergeCell ref="L43:L47"/>
    <mergeCell ref="M43:M47"/>
    <mergeCell ref="L10:L11"/>
    <mergeCell ref="M10:M11"/>
    <mergeCell ref="M13:M17"/>
    <mergeCell ref="L28:L32"/>
    <mergeCell ref="M28:M32"/>
    <mergeCell ref="M18:M22"/>
    <mergeCell ref="M23:M27"/>
    <mergeCell ref="L33:L37"/>
    <mergeCell ref="M33:M37"/>
    <mergeCell ref="M38:M42"/>
    <mergeCell ref="L38:L42"/>
    <mergeCell ref="L23:L27"/>
    <mergeCell ref="F10:F11"/>
    <mergeCell ref="G10:K10"/>
    <mergeCell ref="D18:D22"/>
    <mergeCell ref="L18:L22"/>
    <mergeCell ref="L13:L17"/>
    <mergeCell ref="E10:E11"/>
    <mergeCell ref="A23:A27"/>
    <mergeCell ref="D13:D17"/>
    <mergeCell ref="B23:B27"/>
    <mergeCell ref="D23:D27"/>
    <mergeCell ref="A38:A42"/>
    <mergeCell ref="A10:A11"/>
    <mergeCell ref="B10:B11"/>
    <mergeCell ref="B18:B22"/>
    <mergeCell ref="D10:D11"/>
    <mergeCell ref="B13:B17"/>
    <mergeCell ref="C10:C11"/>
    <mergeCell ref="A18:A22"/>
    <mergeCell ref="A13:A17"/>
    <mergeCell ref="F67:F69"/>
    <mergeCell ref="F63:F66"/>
    <mergeCell ref="G63:G66"/>
    <mergeCell ref="E63:E66"/>
    <mergeCell ref="B38:B42"/>
    <mergeCell ref="D59:D71"/>
    <mergeCell ref="F70:F71"/>
    <mergeCell ref="F60:F62"/>
    <mergeCell ref="E70:E71"/>
    <mergeCell ref="E67:E69"/>
    <mergeCell ref="E60:E62"/>
    <mergeCell ref="D38:D42"/>
    <mergeCell ref="A43:A47"/>
    <mergeCell ref="B43:B47"/>
    <mergeCell ref="D43:D47"/>
    <mergeCell ref="A28:A32"/>
    <mergeCell ref="B28:B32"/>
    <mergeCell ref="D28:D32"/>
    <mergeCell ref="D33:D37"/>
    <mergeCell ref="A59:A71"/>
    <mergeCell ref="B59:B71"/>
    <mergeCell ref="A33:A37"/>
    <mergeCell ref="B33:B37"/>
    <mergeCell ref="M59:M71"/>
    <mergeCell ref="L59:L71"/>
    <mergeCell ref="K60:K62"/>
    <mergeCell ref="K63:K66"/>
    <mergeCell ref="K67:K69"/>
    <mergeCell ref="K70:K71"/>
    <mergeCell ref="J70:J71"/>
    <mergeCell ref="I67:I69"/>
    <mergeCell ref="I63:I66"/>
    <mergeCell ref="J60:J62"/>
    <mergeCell ref="G70:G71"/>
    <mergeCell ref="I60:I62"/>
    <mergeCell ref="J63:J66"/>
    <mergeCell ref="J67:J69"/>
    <mergeCell ref="G60:G62"/>
    <mergeCell ref="H70:H71"/>
    <mergeCell ref="I70:I71"/>
    <mergeCell ref="H63:H66"/>
    <mergeCell ref="G67:G69"/>
    <mergeCell ref="H67:H69"/>
    <mergeCell ref="H60:H62"/>
  </mergeCells>
  <phoneticPr fontId="7" type="noConversion"/>
  <pageMargins left="0.7" right="0.7" top="0.75" bottom="0.75" header="0.3" footer="0.3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70" zoomScaleNormal="70" zoomScaleSheetLayoutView="70" workbookViewId="0">
      <selection activeCell="K3" sqref="K3"/>
    </sheetView>
  </sheetViews>
  <sheetFormatPr defaultRowHeight="15" x14ac:dyDescent="0.25"/>
  <cols>
    <col min="2" max="2" width="34.5703125" customWidth="1"/>
    <col min="3" max="3" width="21.42578125" customWidth="1"/>
    <col min="4" max="4" width="13.85546875" customWidth="1"/>
    <col min="5" max="5" width="14.85546875" customWidth="1"/>
    <col min="6" max="6" width="11.140625" customWidth="1"/>
    <col min="12" max="12" width="18" customWidth="1"/>
    <col min="13" max="13" width="17.85546875" customWidth="1"/>
  </cols>
  <sheetData>
    <row r="1" spans="1:13" x14ac:dyDescent="0.25">
      <c r="K1" s="12" t="s">
        <v>143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6" spans="1:13" ht="15.75" x14ac:dyDescent="0.25">
      <c r="K6" s="19" t="s">
        <v>90</v>
      </c>
    </row>
    <row r="7" spans="1:13" ht="15.75" x14ac:dyDescent="0.25">
      <c r="A7" s="14"/>
    </row>
    <row r="8" spans="1:13" ht="15.75" x14ac:dyDescent="0.25">
      <c r="G8" s="34" t="s">
        <v>141</v>
      </c>
    </row>
    <row r="9" spans="1:13" ht="126" customHeight="1" x14ac:dyDescent="0.25">
      <c r="A9" s="70" t="s">
        <v>95</v>
      </c>
      <c r="B9" s="70" t="s">
        <v>23</v>
      </c>
      <c r="C9" s="70" t="s">
        <v>115</v>
      </c>
      <c r="D9" s="70" t="s">
        <v>26</v>
      </c>
      <c r="E9" s="70" t="s">
        <v>94</v>
      </c>
      <c r="F9" s="70" t="s">
        <v>116</v>
      </c>
      <c r="G9" s="52" t="s">
        <v>3</v>
      </c>
      <c r="H9" s="52"/>
      <c r="I9" s="52"/>
      <c r="J9" s="52"/>
      <c r="K9" s="52"/>
      <c r="L9" s="70" t="s">
        <v>81</v>
      </c>
      <c r="M9" s="70" t="s">
        <v>117</v>
      </c>
    </row>
    <row r="10" spans="1:13" ht="31.5" x14ac:dyDescent="0.25">
      <c r="A10" s="72"/>
      <c r="B10" s="72"/>
      <c r="C10" s="72"/>
      <c r="D10" s="72"/>
      <c r="E10" s="72"/>
      <c r="F10" s="72"/>
      <c r="G10" s="6" t="s">
        <v>4</v>
      </c>
      <c r="H10" s="6" t="s">
        <v>5</v>
      </c>
      <c r="I10" s="6" t="s">
        <v>49</v>
      </c>
      <c r="J10" s="6" t="s">
        <v>7</v>
      </c>
      <c r="K10" s="6" t="s">
        <v>8</v>
      </c>
      <c r="L10" s="72"/>
      <c r="M10" s="72"/>
    </row>
    <row r="11" spans="1:13" ht="15.75" x14ac:dyDescent="0.25">
      <c r="A11" s="8">
        <v>1</v>
      </c>
      <c r="B11" s="8">
        <v>2</v>
      </c>
      <c r="C11" s="8">
        <v>4</v>
      </c>
      <c r="D11" s="8">
        <v>5</v>
      </c>
      <c r="E11" s="8">
        <v>6</v>
      </c>
      <c r="F11" s="8">
        <v>7</v>
      </c>
      <c r="G11" s="8">
        <v>8</v>
      </c>
      <c r="H11" s="8">
        <v>9</v>
      </c>
      <c r="I11" s="8">
        <v>10</v>
      </c>
      <c r="J11" s="8">
        <v>11</v>
      </c>
      <c r="K11" s="8">
        <v>12</v>
      </c>
      <c r="L11" s="8">
        <v>13</v>
      </c>
      <c r="M11" s="8">
        <v>14</v>
      </c>
    </row>
    <row r="12" spans="1:13" ht="15.75" x14ac:dyDescent="0.25">
      <c r="A12" s="52">
        <v>1</v>
      </c>
      <c r="B12" s="52" t="s">
        <v>111</v>
      </c>
      <c r="C12" s="6" t="s">
        <v>11</v>
      </c>
      <c r="D12" s="52" t="s">
        <v>92</v>
      </c>
      <c r="E12" s="6">
        <v>0</v>
      </c>
      <c r="F12" s="6">
        <f t="shared" ref="F12:F21" si="0">SUM(G12:K12)</f>
        <v>140</v>
      </c>
      <c r="G12" s="6">
        <f>SUM(G13:G16)</f>
        <v>0</v>
      </c>
      <c r="H12" s="6">
        <f>SUM(H13:H16)</f>
        <v>0</v>
      </c>
      <c r="I12" s="6">
        <f>SUM(I13:I16)</f>
        <v>0</v>
      </c>
      <c r="J12" s="6">
        <f>SUM(J13:J16)</f>
        <v>140</v>
      </c>
      <c r="K12" s="6">
        <f>SUM(K13:K16)</f>
        <v>0</v>
      </c>
      <c r="L12" s="52" t="s">
        <v>112</v>
      </c>
      <c r="M12" s="52"/>
    </row>
    <row r="13" spans="1:13" ht="31.5" customHeight="1" x14ac:dyDescent="0.25">
      <c r="A13" s="52"/>
      <c r="B13" s="52"/>
      <c r="C13" s="6" t="s">
        <v>31</v>
      </c>
      <c r="D13" s="52"/>
      <c r="E13" s="6">
        <v>0</v>
      </c>
      <c r="F13" s="6">
        <f t="shared" si="0"/>
        <v>140</v>
      </c>
      <c r="G13" s="6">
        <v>0</v>
      </c>
      <c r="H13" s="6">
        <v>0</v>
      </c>
      <c r="I13" s="6">
        <v>0</v>
      </c>
      <c r="J13" s="6">
        <v>140</v>
      </c>
      <c r="K13" s="6">
        <v>0</v>
      </c>
      <c r="L13" s="52"/>
      <c r="M13" s="52"/>
    </row>
    <row r="14" spans="1:13" ht="47.25" x14ac:dyDescent="0.25">
      <c r="A14" s="52"/>
      <c r="B14" s="52"/>
      <c r="C14" s="6" t="s">
        <v>32</v>
      </c>
      <c r="D14" s="52"/>
      <c r="E14" s="6">
        <v>0</v>
      </c>
      <c r="F14" s="6">
        <f t="shared" si="0"/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52"/>
      <c r="M14" s="52"/>
    </row>
    <row r="15" spans="1:13" ht="47.25" x14ac:dyDescent="0.25">
      <c r="A15" s="52"/>
      <c r="B15" s="52"/>
      <c r="C15" s="6" t="s">
        <v>33</v>
      </c>
      <c r="D15" s="52"/>
      <c r="E15" s="6">
        <v>0</v>
      </c>
      <c r="F15" s="6">
        <f t="shared" si="0"/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52"/>
      <c r="M15" s="52"/>
    </row>
    <row r="16" spans="1:13" ht="75" customHeight="1" x14ac:dyDescent="0.25">
      <c r="A16" s="52"/>
      <c r="B16" s="52"/>
      <c r="C16" s="6" t="s">
        <v>118</v>
      </c>
      <c r="D16" s="52"/>
      <c r="E16" s="6">
        <v>0</v>
      </c>
      <c r="F16" s="6">
        <f t="shared" si="0"/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52"/>
      <c r="M16" s="52"/>
    </row>
    <row r="17" spans="1:13" s="21" customFormat="1" ht="15.75" x14ac:dyDescent="0.25">
      <c r="A17" s="95" t="s">
        <v>121</v>
      </c>
      <c r="B17" s="51" t="s">
        <v>119</v>
      </c>
      <c r="C17" s="24" t="s">
        <v>11</v>
      </c>
      <c r="D17" s="96" t="s">
        <v>92</v>
      </c>
      <c r="E17" s="24">
        <v>1000</v>
      </c>
      <c r="F17" s="24">
        <f t="shared" si="0"/>
        <v>24000</v>
      </c>
      <c r="G17" s="24">
        <f>SUM(G18:G21)</f>
        <v>5000</v>
      </c>
      <c r="H17" s="24">
        <f>SUM(H18:H21)</f>
        <v>19000</v>
      </c>
      <c r="I17" s="24">
        <v>0</v>
      </c>
      <c r="J17" s="24">
        <v>0</v>
      </c>
      <c r="K17" s="24">
        <f>SUM(K18:K21)</f>
        <v>0</v>
      </c>
      <c r="L17" s="52" t="s">
        <v>113</v>
      </c>
      <c r="M17" s="52"/>
    </row>
    <row r="18" spans="1:13" s="21" customFormat="1" ht="31.5" customHeight="1" x14ac:dyDescent="0.25">
      <c r="A18" s="95"/>
      <c r="B18" s="51"/>
      <c r="C18" s="24" t="s">
        <v>31</v>
      </c>
      <c r="D18" s="96"/>
      <c r="E18" s="24">
        <v>0</v>
      </c>
      <c r="F18" s="24">
        <f t="shared" si="0"/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52"/>
      <c r="M18" s="52"/>
    </row>
    <row r="19" spans="1:13" s="21" customFormat="1" ht="47.25" x14ac:dyDescent="0.25">
      <c r="A19" s="95"/>
      <c r="B19" s="51"/>
      <c r="C19" s="24" t="s">
        <v>32</v>
      </c>
      <c r="D19" s="96"/>
      <c r="E19" s="24">
        <v>0</v>
      </c>
      <c r="F19" s="24">
        <f t="shared" si="0"/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52"/>
      <c r="M19" s="52"/>
    </row>
    <row r="20" spans="1:13" s="21" customFormat="1" ht="47.25" x14ac:dyDescent="0.25">
      <c r="A20" s="95"/>
      <c r="B20" s="51"/>
      <c r="C20" s="24" t="s">
        <v>33</v>
      </c>
      <c r="D20" s="96"/>
      <c r="E20" s="24">
        <v>0</v>
      </c>
      <c r="F20" s="24">
        <f t="shared" si="0"/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52"/>
      <c r="M20" s="52"/>
    </row>
    <row r="21" spans="1:13" s="21" customFormat="1" ht="62.25" customHeight="1" x14ac:dyDescent="0.25">
      <c r="A21" s="95"/>
      <c r="B21" s="51"/>
      <c r="C21" s="24" t="s">
        <v>118</v>
      </c>
      <c r="D21" s="96"/>
      <c r="E21" s="24">
        <v>1000</v>
      </c>
      <c r="F21" s="24">
        <f t="shared" si="0"/>
        <v>24000</v>
      </c>
      <c r="G21" s="24">
        <v>5000</v>
      </c>
      <c r="H21" s="24">
        <v>19000</v>
      </c>
      <c r="I21" s="24">
        <v>0</v>
      </c>
      <c r="J21" s="24">
        <v>0</v>
      </c>
      <c r="K21" s="24">
        <v>0</v>
      </c>
      <c r="L21" s="52"/>
      <c r="M21" s="52"/>
    </row>
    <row r="22" spans="1:13" ht="24.75" customHeight="1" x14ac:dyDescent="0.25">
      <c r="A22" s="51"/>
      <c r="B22" s="51" t="s">
        <v>36</v>
      </c>
      <c r="C22" s="6" t="s">
        <v>59</v>
      </c>
      <c r="D22" s="6" t="s">
        <v>12</v>
      </c>
      <c r="E22" s="6">
        <v>1000</v>
      </c>
      <c r="F22" s="6">
        <f t="shared" ref="F22:K22" si="1">SUM(F12,F17)</f>
        <v>24140</v>
      </c>
      <c r="G22" s="22">
        <f t="shared" si="1"/>
        <v>5000</v>
      </c>
      <c r="H22" s="22">
        <f t="shared" si="1"/>
        <v>19000</v>
      </c>
      <c r="I22" s="22">
        <f t="shared" si="1"/>
        <v>0</v>
      </c>
      <c r="J22" s="22">
        <f t="shared" si="1"/>
        <v>140</v>
      </c>
      <c r="K22" s="22">
        <f t="shared" si="1"/>
        <v>0</v>
      </c>
      <c r="L22" s="52" t="s">
        <v>114</v>
      </c>
      <c r="M22" s="70"/>
    </row>
    <row r="23" spans="1:13" s="21" customFormat="1" ht="31.5" customHeight="1" x14ac:dyDescent="0.25">
      <c r="A23" s="51"/>
      <c r="B23" s="51"/>
      <c r="C23" s="24" t="s">
        <v>31</v>
      </c>
      <c r="D23" s="24"/>
      <c r="E23" s="24">
        <v>0</v>
      </c>
      <c r="F23" s="22">
        <f t="shared" ref="F23:K26" si="2">SUM(F13,F18)</f>
        <v>140</v>
      </c>
      <c r="G23" s="22">
        <f t="shared" si="2"/>
        <v>0</v>
      </c>
      <c r="H23" s="22">
        <f t="shared" si="2"/>
        <v>0</v>
      </c>
      <c r="I23" s="22">
        <f t="shared" si="2"/>
        <v>0</v>
      </c>
      <c r="J23" s="22">
        <f t="shared" si="2"/>
        <v>140</v>
      </c>
      <c r="K23" s="22">
        <f t="shared" si="2"/>
        <v>0</v>
      </c>
      <c r="L23" s="52"/>
      <c r="M23" s="71"/>
    </row>
    <row r="24" spans="1:13" s="21" customFormat="1" ht="47.25" x14ac:dyDescent="0.25">
      <c r="A24" s="51"/>
      <c r="B24" s="51"/>
      <c r="C24" s="24" t="s">
        <v>32</v>
      </c>
      <c r="D24" s="24"/>
      <c r="E24" s="24">
        <v>0</v>
      </c>
      <c r="F24" s="22">
        <f t="shared" si="2"/>
        <v>0</v>
      </c>
      <c r="G24" s="22">
        <f t="shared" si="2"/>
        <v>0</v>
      </c>
      <c r="H24" s="22">
        <f t="shared" si="2"/>
        <v>0</v>
      </c>
      <c r="I24" s="22">
        <f t="shared" si="2"/>
        <v>0</v>
      </c>
      <c r="J24" s="22">
        <f t="shared" si="2"/>
        <v>0</v>
      </c>
      <c r="K24" s="22">
        <f t="shared" si="2"/>
        <v>0</v>
      </c>
      <c r="L24" s="52"/>
      <c r="M24" s="71"/>
    </row>
    <row r="25" spans="1:13" s="21" customFormat="1" ht="47.25" x14ac:dyDescent="0.25">
      <c r="A25" s="51"/>
      <c r="B25" s="51"/>
      <c r="C25" s="24" t="s">
        <v>33</v>
      </c>
      <c r="D25" s="24"/>
      <c r="E25" s="24">
        <v>0</v>
      </c>
      <c r="F25" s="22">
        <f t="shared" si="2"/>
        <v>0</v>
      </c>
      <c r="G25" s="22">
        <f t="shared" si="2"/>
        <v>0</v>
      </c>
      <c r="H25" s="22">
        <f t="shared" si="2"/>
        <v>0</v>
      </c>
      <c r="I25" s="22">
        <f t="shared" si="2"/>
        <v>0</v>
      </c>
      <c r="J25" s="22">
        <f t="shared" si="2"/>
        <v>0</v>
      </c>
      <c r="K25" s="22">
        <f t="shared" si="2"/>
        <v>0</v>
      </c>
      <c r="L25" s="52"/>
      <c r="M25" s="71"/>
    </row>
    <row r="26" spans="1:13" s="21" customFormat="1" ht="31.5" x14ac:dyDescent="0.25">
      <c r="A26" s="51"/>
      <c r="B26" s="51"/>
      <c r="C26" s="24" t="s">
        <v>118</v>
      </c>
      <c r="D26" s="24"/>
      <c r="E26" s="24">
        <v>1000</v>
      </c>
      <c r="F26" s="22">
        <f t="shared" si="2"/>
        <v>24000</v>
      </c>
      <c r="G26" s="22">
        <f t="shared" si="2"/>
        <v>5000</v>
      </c>
      <c r="H26" s="22">
        <f t="shared" si="2"/>
        <v>19000</v>
      </c>
      <c r="I26" s="22">
        <f t="shared" si="2"/>
        <v>0</v>
      </c>
      <c r="J26" s="22">
        <f t="shared" si="2"/>
        <v>0</v>
      </c>
      <c r="K26" s="22">
        <f t="shared" si="2"/>
        <v>0</v>
      </c>
      <c r="L26" s="52"/>
      <c r="M26" s="72"/>
    </row>
    <row r="27" spans="1:13" ht="15.75" x14ac:dyDescent="0.25">
      <c r="A27" s="20"/>
      <c r="C27" s="25"/>
      <c r="D27" s="25"/>
      <c r="E27" s="25"/>
      <c r="F27" s="25"/>
      <c r="G27" s="25"/>
      <c r="H27" s="25"/>
      <c r="I27" s="25"/>
      <c r="J27" s="25"/>
      <c r="K27" s="25"/>
    </row>
  </sheetData>
  <mergeCells count="23">
    <mergeCell ref="M17:M21"/>
    <mergeCell ref="M22:M26"/>
    <mergeCell ref="B17:B21"/>
    <mergeCell ref="A9:A10"/>
    <mergeCell ref="B9:B10"/>
    <mergeCell ref="C9:C10"/>
    <mergeCell ref="D9:D10"/>
    <mergeCell ref="M12:M16"/>
    <mergeCell ref="M9:M10"/>
    <mergeCell ref="E9:E10"/>
    <mergeCell ref="F9:F10"/>
    <mergeCell ref="L9:L10"/>
    <mergeCell ref="G9:K9"/>
    <mergeCell ref="L17:L21"/>
    <mergeCell ref="L12:L16"/>
    <mergeCell ref="B22:B26"/>
    <mergeCell ref="L22:L26"/>
    <mergeCell ref="A17:A21"/>
    <mergeCell ref="A22:A26"/>
    <mergeCell ref="D17:D21"/>
    <mergeCell ref="A12:A16"/>
    <mergeCell ref="B12:B16"/>
    <mergeCell ref="D12:D16"/>
  </mergeCells>
  <phoneticPr fontId="7" type="noConversion"/>
  <pageMargins left="0.7" right="0.7" top="0.75" bottom="0.75" header="0.3" footer="0.3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workbookViewId="0">
      <selection activeCell="K3" sqref="K3"/>
    </sheetView>
  </sheetViews>
  <sheetFormatPr defaultRowHeight="15" x14ac:dyDescent="0.25"/>
  <cols>
    <col min="1" max="1" width="5" customWidth="1"/>
    <col min="2" max="2" width="32.28515625" customWidth="1"/>
    <col min="3" max="3" width="16.5703125" customWidth="1"/>
    <col min="4" max="4" width="12.42578125" customWidth="1"/>
    <col min="5" max="5" width="11.7109375" customWidth="1"/>
    <col min="12" max="12" width="18.5703125" customWidth="1"/>
    <col min="13" max="13" width="17.85546875" customWidth="1"/>
  </cols>
  <sheetData>
    <row r="1" spans="1:13" x14ac:dyDescent="0.25">
      <c r="K1" s="12" t="s">
        <v>142</v>
      </c>
    </row>
    <row r="2" spans="1:13" x14ac:dyDescent="0.25">
      <c r="K2" s="12" t="s">
        <v>135</v>
      </c>
    </row>
    <row r="3" spans="1:13" x14ac:dyDescent="0.25">
      <c r="K3" s="12" t="s">
        <v>144</v>
      </c>
    </row>
    <row r="7" spans="1:13" ht="15.75" x14ac:dyDescent="0.25">
      <c r="K7" s="4" t="s">
        <v>107</v>
      </c>
    </row>
    <row r="8" spans="1:13" ht="15.75" x14ac:dyDescent="0.25">
      <c r="A8" s="1"/>
    </row>
    <row r="9" spans="1:13" ht="15.75" x14ac:dyDescent="0.25">
      <c r="A9" s="101" t="s">
        <v>106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</row>
    <row r="10" spans="1:13" ht="15.75" x14ac:dyDescent="0.25">
      <c r="A10" s="2"/>
    </row>
    <row r="11" spans="1:13" ht="15.75" x14ac:dyDescent="0.25">
      <c r="A11" s="54" t="s">
        <v>95</v>
      </c>
      <c r="B11" s="54" t="s">
        <v>23</v>
      </c>
      <c r="C11" s="54" t="s">
        <v>93</v>
      </c>
      <c r="D11" s="54" t="s">
        <v>26</v>
      </c>
      <c r="E11" s="54" t="s">
        <v>94</v>
      </c>
      <c r="F11" s="54" t="s">
        <v>80</v>
      </c>
      <c r="G11" s="52" t="s">
        <v>3</v>
      </c>
      <c r="H11" s="52"/>
      <c r="I11" s="52"/>
      <c r="J11" s="52"/>
      <c r="K11" s="52"/>
      <c r="L11" s="54" t="s">
        <v>96</v>
      </c>
      <c r="M11" s="54" t="s">
        <v>30</v>
      </c>
    </row>
    <row r="12" spans="1:13" ht="133.5" customHeight="1" x14ac:dyDescent="0.25">
      <c r="A12" s="54"/>
      <c r="B12" s="54"/>
      <c r="C12" s="54"/>
      <c r="D12" s="54"/>
      <c r="E12" s="54"/>
      <c r="F12" s="54"/>
      <c r="G12" s="6" t="s">
        <v>4</v>
      </c>
      <c r="H12" s="6" t="s">
        <v>5</v>
      </c>
      <c r="I12" s="28" t="s">
        <v>6</v>
      </c>
      <c r="J12" s="6" t="s">
        <v>7</v>
      </c>
      <c r="K12" s="6" t="s">
        <v>8</v>
      </c>
      <c r="L12" s="54"/>
      <c r="M12" s="54"/>
    </row>
    <row r="13" spans="1:13" ht="15.75" x14ac:dyDescent="0.25">
      <c r="A13" s="15">
        <v>1</v>
      </c>
      <c r="B13" s="15">
        <v>2</v>
      </c>
      <c r="C13" s="15">
        <v>4</v>
      </c>
      <c r="D13" s="15">
        <v>5</v>
      </c>
      <c r="E13" s="15">
        <v>6</v>
      </c>
      <c r="F13" s="15">
        <v>7</v>
      </c>
      <c r="G13" s="15">
        <v>8</v>
      </c>
      <c r="H13" s="15">
        <v>9</v>
      </c>
      <c r="I13" s="15">
        <v>10</v>
      </c>
      <c r="J13" s="15">
        <v>11</v>
      </c>
      <c r="K13" s="15">
        <v>12</v>
      </c>
      <c r="L13" s="15">
        <v>13</v>
      </c>
      <c r="M13" s="15">
        <v>14</v>
      </c>
    </row>
    <row r="14" spans="1:13" ht="15.75" x14ac:dyDescent="0.25">
      <c r="A14" s="52">
        <v>1</v>
      </c>
      <c r="B14" s="51" t="s">
        <v>72</v>
      </c>
      <c r="C14" s="7" t="s">
        <v>11</v>
      </c>
      <c r="D14" s="51" t="s">
        <v>12</v>
      </c>
      <c r="E14" s="27">
        <f>SUM(E15:E18)</f>
        <v>0</v>
      </c>
      <c r="F14" s="7">
        <f t="shared" ref="F14:F43" si="0">SUM(G14:K14)</f>
        <v>1300</v>
      </c>
      <c r="G14" s="7">
        <f>SUM(G15:G18)</f>
        <v>0</v>
      </c>
      <c r="H14" s="7">
        <f>SUM(H15:H18)</f>
        <v>0</v>
      </c>
      <c r="I14" s="7">
        <f>SUM(I15:I18)</f>
        <v>400</v>
      </c>
      <c r="J14" s="7">
        <f>SUM(J15:J18)</f>
        <v>450</v>
      </c>
      <c r="K14" s="7">
        <f>SUM(K15:K18)</f>
        <v>450</v>
      </c>
      <c r="L14" s="52" t="s">
        <v>109</v>
      </c>
      <c r="M14" s="52" t="s">
        <v>67</v>
      </c>
    </row>
    <row r="15" spans="1:13" ht="47.25" x14ac:dyDescent="0.25">
      <c r="A15" s="52"/>
      <c r="B15" s="51"/>
      <c r="C15" s="9" t="s">
        <v>31</v>
      </c>
      <c r="D15" s="51"/>
      <c r="E15" s="6">
        <v>0</v>
      </c>
      <c r="F15" s="7">
        <f t="shared" ref="F15:K15" si="1">SUM(F20)</f>
        <v>1300</v>
      </c>
      <c r="G15" s="23">
        <f t="shared" si="1"/>
        <v>0</v>
      </c>
      <c r="H15" s="23">
        <v>0</v>
      </c>
      <c r="I15" s="23">
        <f t="shared" si="1"/>
        <v>400</v>
      </c>
      <c r="J15" s="23">
        <f t="shared" si="1"/>
        <v>450</v>
      </c>
      <c r="K15" s="23">
        <f t="shared" si="1"/>
        <v>450</v>
      </c>
      <c r="L15" s="52"/>
      <c r="M15" s="52"/>
    </row>
    <row r="16" spans="1:13" ht="63" x14ac:dyDescent="0.25">
      <c r="A16" s="52"/>
      <c r="B16" s="51"/>
      <c r="C16" s="9" t="s">
        <v>32</v>
      </c>
      <c r="D16" s="51"/>
      <c r="E16" s="6">
        <v>0</v>
      </c>
      <c r="F16" s="23">
        <f t="shared" ref="F16:K18" si="2">SUM(F21)</f>
        <v>0</v>
      </c>
      <c r="G16" s="23">
        <f t="shared" si="2"/>
        <v>0</v>
      </c>
      <c r="H16" s="23">
        <f t="shared" si="2"/>
        <v>0</v>
      </c>
      <c r="I16" s="23">
        <f t="shared" si="2"/>
        <v>0</v>
      </c>
      <c r="J16" s="23">
        <f t="shared" si="2"/>
        <v>0</v>
      </c>
      <c r="K16" s="23">
        <f t="shared" si="2"/>
        <v>0</v>
      </c>
      <c r="L16" s="52"/>
      <c r="M16" s="52"/>
    </row>
    <row r="17" spans="1:13" ht="47.25" x14ac:dyDescent="0.25">
      <c r="A17" s="52"/>
      <c r="B17" s="51"/>
      <c r="C17" s="9" t="s">
        <v>33</v>
      </c>
      <c r="D17" s="51"/>
      <c r="E17" s="6">
        <v>0</v>
      </c>
      <c r="F17" s="23">
        <f t="shared" si="2"/>
        <v>0</v>
      </c>
      <c r="G17" s="23">
        <f t="shared" si="2"/>
        <v>0</v>
      </c>
      <c r="H17" s="23">
        <f t="shared" si="2"/>
        <v>0</v>
      </c>
      <c r="I17" s="23">
        <f t="shared" si="2"/>
        <v>0</v>
      </c>
      <c r="J17" s="23">
        <f t="shared" si="2"/>
        <v>0</v>
      </c>
      <c r="K17" s="23">
        <f t="shared" si="2"/>
        <v>0</v>
      </c>
      <c r="L17" s="52"/>
      <c r="M17" s="52"/>
    </row>
    <row r="18" spans="1:13" ht="31.5" x14ac:dyDescent="0.25">
      <c r="A18" s="52"/>
      <c r="B18" s="51"/>
      <c r="C18" s="9" t="s">
        <v>34</v>
      </c>
      <c r="D18" s="51"/>
      <c r="E18" s="6">
        <v>0</v>
      </c>
      <c r="F18" s="23">
        <f t="shared" si="2"/>
        <v>0</v>
      </c>
      <c r="G18" s="23">
        <f t="shared" si="2"/>
        <v>0</v>
      </c>
      <c r="H18" s="23">
        <f t="shared" si="2"/>
        <v>0</v>
      </c>
      <c r="I18" s="23">
        <f t="shared" si="2"/>
        <v>0</v>
      </c>
      <c r="J18" s="23">
        <f t="shared" si="2"/>
        <v>0</v>
      </c>
      <c r="K18" s="23">
        <f t="shared" si="2"/>
        <v>0</v>
      </c>
      <c r="L18" s="52"/>
      <c r="M18" s="52"/>
    </row>
    <row r="19" spans="1:13" ht="15.75" x14ac:dyDescent="0.25">
      <c r="A19" s="73" t="s">
        <v>13</v>
      </c>
      <c r="B19" s="51" t="s">
        <v>108</v>
      </c>
      <c r="C19" s="7" t="s">
        <v>11</v>
      </c>
      <c r="D19" s="51" t="s">
        <v>12</v>
      </c>
      <c r="E19" s="7">
        <f>SUM(E20:E23)</f>
        <v>0</v>
      </c>
      <c r="F19" s="7">
        <f t="shared" si="0"/>
        <v>1300</v>
      </c>
      <c r="G19" s="7">
        <f>SUM(G20:G23)</f>
        <v>0</v>
      </c>
      <c r="H19" s="7">
        <f>SUM(H20:H23)</f>
        <v>0</v>
      </c>
      <c r="I19" s="7">
        <f>SUM(I20:I23)</f>
        <v>400</v>
      </c>
      <c r="J19" s="7">
        <f>SUM(J20:J23)</f>
        <v>450</v>
      </c>
      <c r="K19" s="7">
        <f>SUM(K20:K23)</f>
        <v>450</v>
      </c>
      <c r="L19" s="52" t="s">
        <v>109</v>
      </c>
      <c r="M19" s="52" t="s">
        <v>120</v>
      </c>
    </row>
    <row r="20" spans="1:13" ht="47.25" x14ac:dyDescent="0.25">
      <c r="A20" s="73"/>
      <c r="B20" s="51"/>
      <c r="C20" s="9" t="s">
        <v>31</v>
      </c>
      <c r="D20" s="51"/>
      <c r="E20" s="6">
        <v>0</v>
      </c>
      <c r="F20" s="7">
        <f t="shared" si="0"/>
        <v>1300</v>
      </c>
      <c r="G20" s="6">
        <v>0</v>
      </c>
      <c r="H20" s="6">
        <v>0</v>
      </c>
      <c r="I20" s="6">
        <v>400</v>
      </c>
      <c r="J20" s="6">
        <v>450</v>
      </c>
      <c r="K20" s="6">
        <v>450</v>
      </c>
      <c r="L20" s="52"/>
      <c r="M20" s="52"/>
    </row>
    <row r="21" spans="1:13" ht="63" x14ac:dyDescent="0.25">
      <c r="A21" s="73"/>
      <c r="B21" s="51"/>
      <c r="C21" s="9" t="s">
        <v>32</v>
      </c>
      <c r="D21" s="51"/>
      <c r="E21" s="6">
        <v>0</v>
      </c>
      <c r="F21" s="7">
        <f t="shared" si="0"/>
        <v>0</v>
      </c>
      <c r="G21" s="23">
        <f t="shared" ref="G21:K23" si="3">SUM(H21:L21)</f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52"/>
      <c r="M21" s="52"/>
    </row>
    <row r="22" spans="1:13" ht="47.25" x14ac:dyDescent="0.25">
      <c r="A22" s="73"/>
      <c r="B22" s="51"/>
      <c r="C22" s="9" t="s">
        <v>33</v>
      </c>
      <c r="D22" s="51"/>
      <c r="E22" s="6">
        <v>0</v>
      </c>
      <c r="F22" s="7">
        <f t="shared" si="0"/>
        <v>0</v>
      </c>
      <c r="G22" s="23">
        <f t="shared" si="3"/>
        <v>0</v>
      </c>
      <c r="H22" s="23">
        <f t="shared" si="3"/>
        <v>0</v>
      </c>
      <c r="I22" s="23">
        <f t="shared" si="3"/>
        <v>0</v>
      </c>
      <c r="J22" s="23">
        <f t="shared" si="3"/>
        <v>0</v>
      </c>
      <c r="K22" s="23">
        <f t="shared" si="3"/>
        <v>0</v>
      </c>
      <c r="L22" s="52"/>
      <c r="M22" s="52"/>
    </row>
    <row r="23" spans="1:13" ht="31.5" x14ac:dyDescent="0.25">
      <c r="A23" s="73"/>
      <c r="B23" s="51"/>
      <c r="C23" s="9" t="s">
        <v>34</v>
      </c>
      <c r="D23" s="51"/>
      <c r="E23" s="6">
        <v>0</v>
      </c>
      <c r="F23" s="7">
        <f t="shared" si="0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52"/>
      <c r="M23" s="52"/>
    </row>
    <row r="24" spans="1:13" ht="15.75" x14ac:dyDescent="0.25">
      <c r="A24" s="52">
        <v>2</v>
      </c>
      <c r="B24" s="100" t="s">
        <v>128</v>
      </c>
      <c r="C24" s="7" t="s">
        <v>11</v>
      </c>
      <c r="D24" s="51" t="s">
        <v>12</v>
      </c>
      <c r="E24" s="27">
        <v>0</v>
      </c>
      <c r="F24" s="7">
        <f>SUM(F29,F34)</f>
        <v>40000</v>
      </c>
      <c r="G24" s="32">
        <f t="shared" ref="G24:K24" si="4">SUM(G29,G34)</f>
        <v>0</v>
      </c>
      <c r="H24" s="32">
        <f t="shared" si="4"/>
        <v>0</v>
      </c>
      <c r="I24" s="32">
        <f t="shared" si="4"/>
        <v>20000</v>
      </c>
      <c r="J24" s="32">
        <f t="shared" si="4"/>
        <v>0</v>
      </c>
      <c r="K24" s="32">
        <f t="shared" si="4"/>
        <v>20000</v>
      </c>
      <c r="L24" s="52" t="s">
        <v>110</v>
      </c>
      <c r="M24" s="52" t="s">
        <v>122</v>
      </c>
    </row>
    <row r="25" spans="1:13" ht="47.25" x14ac:dyDescent="0.25">
      <c r="A25" s="52"/>
      <c r="B25" s="100"/>
      <c r="C25" s="9" t="s">
        <v>31</v>
      </c>
      <c r="D25" s="51"/>
      <c r="E25" s="6">
        <v>0</v>
      </c>
      <c r="F25" s="32">
        <f t="shared" ref="F25:K28" si="5">SUM(F30,F35)</f>
        <v>20000</v>
      </c>
      <c r="G25" s="32">
        <f t="shared" si="5"/>
        <v>0</v>
      </c>
      <c r="H25" s="32">
        <f t="shared" si="5"/>
        <v>0</v>
      </c>
      <c r="I25" s="32">
        <f t="shared" si="5"/>
        <v>10000</v>
      </c>
      <c r="J25" s="32">
        <f t="shared" si="5"/>
        <v>0</v>
      </c>
      <c r="K25" s="32">
        <f t="shared" si="5"/>
        <v>10000</v>
      </c>
      <c r="L25" s="52"/>
      <c r="M25" s="52"/>
    </row>
    <row r="26" spans="1:13" ht="63" x14ac:dyDescent="0.25">
      <c r="A26" s="52"/>
      <c r="B26" s="100"/>
      <c r="C26" s="9" t="s">
        <v>32</v>
      </c>
      <c r="D26" s="51"/>
      <c r="E26" s="6">
        <v>0</v>
      </c>
      <c r="F26" s="32">
        <f t="shared" si="5"/>
        <v>20000</v>
      </c>
      <c r="G26" s="32">
        <f t="shared" si="5"/>
        <v>0</v>
      </c>
      <c r="H26" s="32">
        <f t="shared" si="5"/>
        <v>0</v>
      </c>
      <c r="I26" s="32">
        <f t="shared" si="5"/>
        <v>10000</v>
      </c>
      <c r="J26" s="32">
        <f t="shared" si="5"/>
        <v>0</v>
      </c>
      <c r="K26" s="32">
        <f t="shared" si="5"/>
        <v>10000</v>
      </c>
      <c r="L26" s="52"/>
      <c r="M26" s="52"/>
    </row>
    <row r="27" spans="1:13" ht="47.25" x14ac:dyDescent="0.25">
      <c r="A27" s="52"/>
      <c r="B27" s="100"/>
      <c r="C27" s="9" t="s">
        <v>33</v>
      </c>
      <c r="D27" s="51"/>
      <c r="E27" s="6">
        <v>0</v>
      </c>
      <c r="F27" s="32">
        <f t="shared" si="5"/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52"/>
      <c r="M27" s="52"/>
    </row>
    <row r="28" spans="1:13" ht="31.5" x14ac:dyDescent="0.25">
      <c r="A28" s="52"/>
      <c r="B28" s="100"/>
      <c r="C28" s="9" t="s">
        <v>34</v>
      </c>
      <c r="D28" s="51"/>
      <c r="E28" s="6">
        <v>0</v>
      </c>
      <c r="F28" s="32">
        <f t="shared" si="5"/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52"/>
      <c r="M28" s="52"/>
    </row>
    <row r="29" spans="1:13" ht="15.75" x14ac:dyDescent="0.25">
      <c r="A29" s="70" t="s">
        <v>56</v>
      </c>
      <c r="B29" s="97" t="s">
        <v>129</v>
      </c>
      <c r="C29" s="32" t="s">
        <v>11</v>
      </c>
      <c r="D29" s="70" t="s">
        <v>12</v>
      </c>
      <c r="E29" s="27">
        <v>0</v>
      </c>
      <c r="F29" s="32">
        <f t="shared" ref="F29:F33" si="6">SUM(G29:K29)</f>
        <v>20000</v>
      </c>
      <c r="G29" s="27">
        <f>SUM(G30:G33)</f>
        <v>0</v>
      </c>
      <c r="H29" s="27">
        <f>SUM(H30:H33)</f>
        <v>0</v>
      </c>
      <c r="I29" s="27">
        <f>SUM(I30:I33)</f>
        <v>20000</v>
      </c>
      <c r="J29" s="27">
        <f>SUM(J30:J33)</f>
        <v>0</v>
      </c>
      <c r="K29" s="27">
        <f>SUM(K30:K33)</f>
        <v>0</v>
      </c>
      <c r="L29" s="70" t="s">
        <v>84</v>
      </c>
      <c r="M29" s="70" t="s">
        <v>131</v>
      </c>
    </row>
    <row r="30" spans="1:13" ht="47.25" x14ac:dyDescent="0.25">
      <c r="A30" s="71"/>
      <c r="B30" s="98"/>
      <c r="C30" s="9" t="s">
        <v>31</v>
      </c>
      <c r="D30" s="71"/>
      <c r="E30" s="33">
        <v>0</v>
      </c>
      <c r="F30" s="32">
        <f t="shared" si="6"/>
        <v>10000</v>
      </c>
      <c r="G30" s="33">
        <v>0</v>
      </c>
      <c r="H30" s="33">
        <v>0</v>
      </c>
      <c r="I30" s="33">
        <v>10000</v>
      </c>
      <c r="J30" s="33">
        <v>0</v>
      </c>
      <c r="K30" s="33">
        <v>0</v>
      </c>
      <c r="L30" s="71"/>
      <c r="M30" s="71"/>
    </row>
    <row r="31" spans="1:13" ht="63" x14ac:dyDescent="0.25">
      <c r="A31" s="71"/>
      <c r="B31" s="98"/>
      <c r="C31" s="9" t="s">
        <v>32</v>
      </c>
      <c r="D31" s="71"/>
      <c r="E31" s="33">
        <v>0</v>
      </c>
      <c r="F31" s="32">
        <f t="shared" si="6"/>
        <v>10000</v>
      </c>
      <c r="G31" s="33">
        <v>0</v>
      </c>
      <c r="H31" s="33">
        <v>0</v>
      </c>
      <c r="I31" s="33">
        <v>10000</v>
      </c>
      <c r="J31" s="33">
        <v>0</v>
      </c>
      <c r="K31" s="33">
        <v>0</v>
      </c>
      <c r="L31" s="71"/>
      <c r="M31" s="71"/>
    </row>
    <row r="32" spans="1:13" ht="47.25" x14ac:dyDescent="0.25">
      <c r="A32" s="71"/>
      <c r="B32" s="98"/>
      <c r="C32" s="9" t="s">
        <v>33</v>
      </c>
      <c r="D32" s="71"/>
      <c r="E32" s="33">
        <v>0</v>
      </c>
      <c r="F32" s="32">
        <f t="shared" si="6"/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71"/>
      <c r="M32" s="71"/>
    </row>
    <row r="33" spans="1:13" ht="31.5" x14ac:dyDescent="0.25">
      <c r="A33" s="72"/>
      <c r="B33" s="99"/>
      <c r="C33" s="9" t="s">
        <v>34</v>
      </c>
      <c r="D33" s="72"/>
      <c r="E33" s="33">
        <v>0</v>
      </c>
      <c r="F33" s="32">
        <f t="shared" si="6"/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72"/>
      <c r="M33" s="72"/>
    </row>
    <row r="34" spans="1:13" ht="31.5" customHeight="1" x14ac:dyDescent="0.25">
      <c r="A34" s="70" t="s">
        <v>102</v>
      </c>
      <c r="B34" s="97" t="s">
        <v>130</v>
      </c>
      <c r="C34" s="32" t="s">
        <v>11</v>
      </c>
      <c r="D34" s="70" t="s">
        <v>12</v>
      </c>
      <c r="E34" s="33"/>
      <c r="F34" s="32">
        <f>SUM(F35:F38)</f>
        <v>20000</v>
      </c>
      <c r="G34" s="32">
        <f t="shared" ref="G34:K34" si="7">SUM(G35:G38)</f>
        <v>0</v>
      </c>
      <c r="H34" s="32">
        <f t="shared" si="7"/>
        <v>0</v>
      </c>
      <c r="I34" s="32">
        <f t="shared" si="7"/>
        <v>0</v>
      </c>
      <c r="J34" s="32">
        <f t="shared" si="7"/>
        <v>0</v>
      </c>
      <c r="K34" s="32">
        <f t="shared" si="7"/>
        <v>20000</v>
      </c>
      <c r="L34" s="70" t="s">
        <v>84</v>
      </c>
      <c r="M34" s="70" t="s">
        <v>132</v>
      </c>
    </row>
    <row r="35" spans="1:13" ht="47.25" x14ac:dyDescent="0.25">
      <c r="A35" s="71"/>
      <c r="B35" s="98"/>
      <c r="C35" s="9" t="s">
        <v>31</v>
      </c>
      <c r="D35" s="71"/>
      <c r="E35" s="33"/>
      <c r="F35" s="32">
        <f>SUM(G35:K35)</f>
        <v>10000</v>
      </c>
      <c r="G35" s="33">
        <v>0</v>
      </c>
      <c r="H35" s="33">
        <v>0</v>
      </c>
      <c r="I35" s="33">
        <v>0</v>
      </c>
      <c r="J35" s="33">
        <v>0</v>
      </c>
      <c r="K35" s="33">
        <v>10000</v>
      </c>
      <c r="L35" s="71"/>
      <c r="M35" s="71"/>
    </row>
    <row r="36" spans="1:13" ht="63" x14ac:dyDescent="0.25">
      <c r="A36" s="71"/>
      <c r="B36" s="98"/>
      <c r="C36" s="9" t="s">
        <v>32</v>
      </c>
      <c r="D36" s="71"/>
      <c r="E36" s="33"/>
      <c r="F36" s="32">
        <f t="shared" ref="F36:F38" si="8">SUM(G36:K36)</f>
        <v>10000</v>
      </c>
      <c r="G36" s="33">
        <v>0</v>
      </c>
      <c r="H36" s="33">
        <v>0</v>
      </c>
      <c r="I36" s="33">
        <v>0</v>
      </c>
      <c r="J36" s="33">
        <v>0</v>
      </c>
      <c r="K36" s="33">
        <v>10000</v>
      </c>
      <c r="L36" s="71"/>
      <c r="M36" s="71"/>
    </row>
    <row r="37" spans="1:13" ht="47.25" x14ac:dyDescent="0.25">
      <c r="A37" s="71"/>
      <c r="B37" s="98"/>
      <c r="C37" s="9" t="s">
        <v>33</v>
      </c>
      <c r="D37" s="71"/>
      <c r="E37" s="33"/>
      <c r="F37" s="32">
        <f t="shared" si="8"/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71"/>
      <c r="M37" s="71"/>
    </row>
    <row r="38" spans="1:13" ht="31.5" x14ac:dyDescent="0.25">
      <c r="A38" s="72"/>
      <c r="B38" s="99"/>
      <c r="C38" s="9" t="s">
        <v>34</v>
      </c>
      <c r="D38" s="72"/>
      <c r="E38" s="33"/>
      <c r="F38" s="32">
        <f t="shared" si="8"/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72"/>
      <c r="M38" s="72"/>
    </row>
    <row r="39" spans="1:13" ht="15.75" x14ac:dyDescent="0.25">
      <c r="A39" s="51"/>
      <c r="B39" s="52" t="s">
        <v>36</v>
      </c>
      <c r="C39" s="6" t="s">
        <v>59</v>
      </c>
      <c r="D39" s="52" t="s">
        <v>12</v>
      </c>
      <c r="E39" s="6">
        <v>0</v>
      </c>
      <c r="F39" s="6">
        <f t="shared" si="0"/>
        <v>41300</v>
      </c>
      <c r="G39" s="6">
        <f>SUM(G40:G43)</f>
        <v>0</v>
      </c>
      <c r="H39" s="6">
        <f>SUM(H40:H43)</f>
        <v>0</v>
      </c>
      <c r="I39" s="6">
        <f>SUM(I40:I43)</f>
        <v>20400</v>
      </c>
      <c r="J39" s="6">
        <f>SUM(J40:J43)</f>
        <v>450</v>
      </c>
      <c r="K39" s="6">
        <f>SUM(K40:K43)</f>
        <v>20450</v>
      </c>
      <c r="L39" s="52" t="s">
        <v>84</v>
      </c>
      <c r="M39" s="52"/>
    </row>
    <row r="40" spans="1:13" ht="47.25" x14ac:dyDescent="0.25">
      <c r="A40" s="51"/>
      <c r="B40" s="52"/>
      <c r="C40" s="9" t="s">
        <v>31</v>
      </c>
      <c r="D40" s="52"/>
      <c r="E40" s="6">
        <v>0</v>
      </c>
      <c r="F40" s="6">
        <f t="shared" si="0"/>
        <v>21300</v>
      </c>
      <c r="G40" s="6">
        <v>0</v>
      </c>
      <c r="H40" s="6">
        <f>SUM(H15,H25)</f>
        <v>0</v>
      </c>
      <c r="I40" s="6">
        <f>SUM(I15,I25)</f>
        <v>10400</v>
      </c>
      <c r="J40" s="6">
        <f>SUM(J15,J25)</f>
        <v>450</v>
      </c>
      <c r="K40" s="6">
        <f>SUM(K15,K25)</f>
        <v>10450</v>
      </c>
      <c r="L40" s="52"/>
      <c r="M40" s="52"/>
    </row>
    <row r="41" spans="1:13" ht="63" x14ac:dyDescent="0.25">
      <c r="A41" s="51"/>
      <c r="B41" s="52"/>
      <c r="C41" s="10" t="s">
        <v>32</v>
      </c>
      <c r="D41" s="52"/>
      <c r="E41" s="6">
        <v>0</v>
      </c>
      <c r="F41" s="6">
        <f t="shared" si="0"/>
        <v>20000</v>
      </c>
      <c r="G41" s="6">
        <v>0</v>
      </c>
      <c r="H41" s="6">
        <f t="shared" ref="H41:K43" si="9">SUM(H16,H26)</f>
        <v>0</v>
      </c>
      <c r="I41" s="6">
        <f t="shared" si="9"/>
        <v>10000</v>
      </c>
      <c r="J41" s="6">
        <f t="shared" si="9"/>
        <v>0</v>
      </c>
      <c r="K41" s="6">
        <f t="shared" si="9"/>
        <v>10000</v>
      </c>
      <c r="L41" s="52"/>
      <c r="M41" s="52"/>
    </row>
    <row r="42" spans="1:13" ht="47.25" x14ac:dyDescent="0.25">
      <c r="A42" s="51"/>
      <c r="B42" s="52"/>
      <c r="C42" s="10" t="s">
        <v>33</v>
      </c>
      <c r="D42" s="52"/>
      <c r="E42" s="6">
        <v>0</v>
      </c>
      <c r="F42" s="6">
        <f t="shared" si="0"/>
        <v>0</v>
      </c>
      <c r="G42" s="6">
        <v>0</v>
      </c>
      <c r="H42" s="6">
        <f t="shared" si="9"/>
        <v>0</v>
      </c>
      <c r="I42" s="6">
        <f t="shared" si="9"/>
        <v>0</v>
      </c>
      <c r="J42" s="6">
        <f t="shared" si="9"/>
        <v>0</v>
      </c>
      <c r="K42" s="6">
        <f t="shared" si="9"/>
        <v>0</v>
      </c>
      <c r="L42" s="52"/>
      <c r="M42" s="52"/>
    </row>
    <row r="43" spans="1:13" ht="31.5" x14ac:dyDescent="0.25">
      <c r="A43" s="51"/>
      <c r="B43" s="52"/>
      <c r="C43" s="10" t="s">
        <v>34</v>
      </c>
      <c r="D43" s="52"/>
      <c r="E43" s="6">
        <v>0</v>
      </c>
      <c r="F43" s="6">
        <f t="shared" si="0"/>
        <v>0</v>
      </c>
      <c r="G43" s="6">
        <v>0</v>
      </c>
      <c r="H43" s="6">
        <f t="shared" si="9"/>
        <v>0</v>
      </c>
      <c r="I43" s="6">
        <f t="shared" si="9"/>
        <v>0</v>
      </c>
      <c r="J43" s="6">
        <f t="shared" si="9"/>
        <v>0</v>
      </c>
      <c r="K43" s="6">
        <f t="shared" si="9"/>
        <v>0</v>
      </c>
      <c r="L43" s="52"/>
      <c r="M43" s="52"/>
    </row>
  </sheetData>
  <mergeCells count="40">
    <mergeCell ref="A9:M9"/>
    <mergeCell ref="M14:M18"/>
    <mergeCell ref="A11:A12"/>
    <mergeCell ref="B11:B12"/>
    <mergeCell ref="C11:C12"/>
    <mergeCell ref="D11:D12"/>
    <mergeCell ref="D14:D18"/>
    <mergeCell ref="E11:E12"/>
    <mergeCell ref="F11:F12"/>
    <mergeCell ref="A14:A18"/>
    <mergeCell ref="B14:B18"/>
    <mergeCell ref="L14:L18"/>
    <mergeCell ref="G11:K11"/>
    <mergeCell ref="L11:L12"/>
    <mergeCell ref="M11:M12"/>
    <mergeCell ref="A19:A23"/>
    <mergeCell ref="B19:B23"/>
    <mergeCell ref="D19:D23"/>
    <mergeCell ref="L19:L23"/>
    <mergeCell ref="M19:M23"/>
    <mergeCell ref="M24:M28"/>
    <mergeCell ref="A24:A28"/>
    <mergeCell ref="B24:B28"/>
    <mergeCell ref="D24:D28"/>
    <mergeCell ref="L24:L28"/>
    <mergeCell ref="M39:M43"/>
    <mergeCell ref="A39:A43"/>
    <mergeCell ref="B39:B43"/>
    <mergeCell ref="D39:D43"/>
    <mergeCell ref="L39:L43"/>
    <mergeCell ref="L34:L38"/>
    <mergeCell ref="M34:M38"/>
    <mergeCell ref="L29:L33"/>
    <mergeCell ref="M29:M33"/>
    <mergeCell ref="A29:A33"/>
    <mergeCell ref="B29:B33"/>
    <mergeCell ref="D29:D33"/>
    <mergeCell ref="A34:A38"/>
    <mergeCell ref="B34:B38"/>
    <mergeCell ref="D34:D38"/>
  </mergeCells>
  <phoneticPr fontId="7" type="noConversion"/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Подпрограмма I</vt:lpstr>
      <vt:lpstr>Подпрограмм II</vt:lpstr>
      <vt:lpstr>Подпрограмма III</vt:lpstr>
      <vt:lpstr>Подпрограмма IV</vt:lpstr>
      <vt:lpstr>Подпрограмма V</vt:lpstr>
      <vt:lpstr>Подпрограмма VI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2015-02-13T05:16:03Z</cp:lastPrinted>
  <dcterms:created xsi:type="dcterms:W3CDTF">2014-09-17T09:30:08Z</dcterms:created>
  <dcterms:modified xsi:type="dcterms:W3CDTF">2015-02-20T08:51:15Z</dcterms:modified>
</cp:coreProperties>
</file>